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tmedccom-my.sharepoint.com/personal/it_manager_tmedc_com/Documents/Onmitsu/ops/mktg/social/assets/data-series/"/>
    </mc:Choice>
  </mc:AlternateContent>
  <xr:revisionPtr revIDLastSave="8" documentId="11_C472042F5B69138C98DB5DB4435DCE3A67C09E7C" xr6:coauthVersionLast="47" xr6:coauthVersionMax="47" xr10:uidLastSave="{449CB8D4-2FDA-4967-B7C4-2F6D110B3D12}"/>
  <bookViews>
    <workbookView xWindow="30390" yWindow="0" windowWidth="23010" windowHeight="15180" xr2:uid="{00000000-000D-0000-FFFF-FFFF00000000}"/>
  </bookViews>
  <sheets>
    <sheet name="7期予実" sheetId="1" r:id="rId1"/>
    <sheet name="楽天_貼付" sheetId="2" r:id="rId2"/>
    <sheet name="Amazon_貼付" sheetId="3" r:id="rId3"/>
    <sheet name="旧_Yahoo集計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1" i="1" l="1"/>
  <c r="B43" i="1" s="1"/>
  <c r="B44" i="1" s="1"/>
  <c r="AV26" i="1"/>
  <c r="AS26" i="1"/>
  <c r="AP26" i="1"/>
  <c r="AJ26" i="1"/>
  <c r="AG26" i="1"/>
  <c r="AD26" i="1"/>
  <c r="AY25" i="1"/>
  <c r="AY26" i="1" s="1"/>
  <c r="AX25" i="1"/>
  <c r="AW25" i="1"/>
  <c r="AT25" i="1"/>
  <c r="AQ25" i="1"/>
  <c r="AM25" i="1"/>
  <c r="AM26" i="1" s="1"/>
  <c r="AL25" i="1"/>
  <c r="AK25" i="1"/>
  <c r="AH25" i="1"/>
  <c r="AE25" i="1"/>
  <c r="X25" i="1"/>
  <c r="W25" i="1"/>
  <c r="V25" i="1"/>
  <c r="S25" i="1"/>
  <c r="P25" i="1"/>
  <c r="L25" i="1"/>
  <c r="K25" i="1"/>
  <c r="J25" i="1"/>
  <c r="G25" i="1"/>
  <c r="D25" i="1"/>
  <c r="AY22" i="1"/>
  <c r="AZ22" i="1" s="1"/>
  <c r="AX22" i="1"/>
  <c r="AW22" i="1"/>
  <c r="AT22" i="1"/>
  <c r="AQ22" i="1"/>
  <c r="AM22" i="1"/>
  <c r="AN22" i="1" s="1"/>
  <c r="AL22" i="1"/>
  <c r="BA22" i="1" s="1"/>
  <c r="AK22" i="1"/>
  <c r="AH22" i="1"/>
  <c r="AE22" i="1"/>
  <c r="X22" i="1"/>
  <c r="W22" i="1"/>
  <c r="Y22" i="1" s="1"/>
  <c r="V22" i="1"/>
  <c r="S22" i="1"/>
  <c r="P22" i="1"/>
  <c r="L22" i="1"/>
  <c r="AA22" i="1" s="1"/>
  <c r="K22" i="1"/>
  <c r="M22" i="1" s="1"/>
  <c r="J22" i="1"/>
  <c r="G22" i="1"/>
  <c r="D22" i="1"/>
  <c r="BA21" i="1"/>
  <c r="AY21" i="1"/>
  <c r="AZ21" i="1" s="1"/>
  <c r="AX21" i="1"/>
  <c r="AW21" i="1"/>
  <c r="AT21" i="1"/>
  <c r="AQ21" i="1"/>
  <c r="AM21" i="1"/>
  <c r="AN21" i="1" s="1"/>
  <c r="AL21" i="1"/>
  <c r="AK21" i="1"/>
  <c r="AH21" i="1"/>
  <c r="AE21" i="1"/>
  <c r="X21" i="1"/>
  <c r="Y21" i="1" s="1"/>
  <c r="W21" i="1"/>
  <c r="V21" i="1"/>
  <c r="S21" i="1"/>
  <c r="P21" i="1"/>
  <c r="L21" i="1"/>
  <c r="K21" i="1"/>
  <c r="BD21" i="1" s="1"/>
  <c r="J21" i="1"/>
  <c r="G21" i="1"/>
  <c r="D21" i="1"/>
  <c r="AY20" i="1"/>
  <c r="AZ20" i="1" s="1"/>
  <c r="AX20" i="1"/>
  <c r="AW20" i="1"/>
  <c r="AT20" i="1"/>
  <c r="AQ20" i="1"/>
  <c r="AM20" i="1"/>
  <c r="AL20" i="1"/>
  <c r="AK20" i="1"/>
  <c r="AH20" i="1"/>
  <c r="AE20" i="1"/>
  <c r="X20" i="1"/>
  <c r="W20" i="1"/>
  <c r="Y20" i="1" s="1"/>
  <c r="V20" i="1"/>
  <c r="S20" i="1"/>
  <c r="P20" i="1"/>
  <c r="L20" i="1"/>
  <c r="AA20" i="1" s="1"/>
  <c r="K20" i="1"/>
  <c r="M20" i="1" s="1"/>
  <c r="J20" i="1"/>
  <c r="G20" i="1"/>
  <c r="D20" i="1"/>
  <c r="AY19" i="1"/>
  <c r="AZ19" i="1" s="1"/>
  <c r="AX19" i="1"/>
  <c r="AW19" i="1"/>
  <c r="AT19" i="1"/>
  <c r="AQ19" i="1"/>
  <c r="AM19" i="1"/>
  <c r="BB19" i="1" s="1"/>
  <c r="BC19" i="1" s="1"/>
  <c r="AL19" i="1"/>
  <c r="BA19" i="1" s="1"/>
  <c r="AK19" i="1"/>
  <c r="AH19" i="1"/>
  <c r="AE19" i="1"/>
  <c r="X19" i="1"/>
  <c r="W19" i="1"/>
  <c r="V19" i="1"/>
  <c r="S19" i="1"/>
  <c r="P19" i="1"/>
  <c r="L19" i="1"/>
  <c r="M19" i="1" s="1"/>
  <c r="K19" i="1"/>
  <c r="Z19" i="1" s="1"/>
  <c r="J19" i="1"/>
  <c r="G19" i="1"/>
  <c r="D19" i="1"/>
  <c r="BE18" i="1"/>
  <c r="AY18" i="1"/>
  <c r="AZ18" i="1" s="1"/>
  <c r="AX18" i="1"/>
  <c r="AW18" i="1"/>
  <c r="AT18" i="1"/>
  <c r="AQ18" i="1"/>
  <c r="AM18" i="1"/>
  <c r="BB18" i="1" s="1"/>
  <c r="BC18" i="1" s="1"/>
  <c r="AL18" i="1"/>
  <c r="BA18" i="1" s="1"/>
  <c r="AK18" i="1"/>
  <c r="AH18" i="1"/>
  <c r="AE18" i="1"/>
  <c r="X18" i="1"/>
  <c r="W18" i="1"/>
  <c r="V18" i="1"/>
  <c r="S18" i="1"/>
  <c r="P18" i="1"/>
  <c r="L18" i="1"/>
  <c r="AA18" i="1" s="1"/>
  <c r="K18" i="1"/>
  <c r="M18" i="1" s="1"/>
  <c r="J18" i="1"/>
  <c r="G18" i="1"/>
  <c r="D18" i="1"/>
  <c r="AV17" i="1"/>
  <c r="AW17" i="1" s="1"/>
  <c r="AU17" i="1"/>
  <c r="AS17" i="1"/>
  <c r="AT17" i="1" s="1"/>
  <c r="AR17" i="1"/>
  <c r="AP17" i="1"/>
  <c r="AY17" i="1" s="1"/>
  <c r="AZ17" i="1" s="1"/>
  <c r="AO17" i="1"/>
  <c r="AJ17" i="1"/>
  <c r="AK17" i="1" s="1"/>
  <c r="AI17" i="1"/>
  <c r="AG17" i="1"/>
  <c r="AH17" i="1" s="1"/>
  <c r="AF17" i="1"/>
  <c r="AL17" i="1" s="1"/>
  <c r="AD17" i="1"/>
  <c r="AC17" i="1"/>
  <c r="U17" i="1"/>
  <c r="T17" i="1"/>
  <c r="V17" i="1" s="1"/>
  <c r="R17" i="1"/>
  <c r="S17" i="1" s="1"/>
  <c r="Q17" i="1"/>
  <c r="O17" i="1"/>
  <c r="X17" i="1" s="1"/>
  <c r="N17" i="1"/>
  <c r="I17" i="1"/>
  <c r="H17" i="1"/>
  <c r="J17" i="1" s="1"/>
  <c r="F17" i="1"/>
  <c r="G17" i="1" s="1"/>
  <c r="E17" i="1"/>
  <c r="C17" i="1"/>
  <c r="L17" i="1" s="1"/>
  <c r="B17" i="1"/>
  <c r="D17" i="1" s="1"/>
  <c r="AR15" i="1"/>
  <c r="C14" i="1"/>
  <c r="AV13" i="1"/>
  <c r="AW13" i="1" s="1"/>
  <c r="AU13" i="1"/>
  <c r="AS13" i="1"/>
  <c r="AT13" i="1" s="1"/>
  <c r="AR13" i="1"/>
  <c r="AP13" i="1"/>
  <c r="AO13" i="1"/>
  <c r="AJ13" i="1"/>
  <c r="AK13" i="1" s="1"/>
  <c r="AI13" i="1"/>
  <c r="AG13" i="1"/>
  <c r="AH13" i="1" s="1"/>
  <c r="AF13" i="1"/>
  <c r="AL13" i="1" s="1"/>
  <c r="AD13" i="1"/>
  <c r="AC13" i="1"/>
  <c r="U13" i="1"/>
  <c r="T13" i="1"/>
  <c r="V13" i="1" s="1"/>
  <c r="R13" i="1"/>
  <c r="Q13" i="1"/>
  <c r="O13" i="1"/>
  <c r="N13" i="1"/>
  <c r="I13" i="1"/>
  <c r="H13" i="1"/>
  <c r="J13" i="1" s="1"/>
  <c r="F13" i="1"/>
  <c r="G13" i="1" s="1"/>
  <c r="E13" i="1"/>
  <c r="C13" i="1"/>
  <c r="L13" i="1" s="1"/>
  <c r="B13" i="1"/>
  <c r="D13" i="1" s="1"/>
  <c r="C12" i="1"/>
  <c r="B12" i="1"/>
  <c r="AY10" i="1"/>
  <c r="AZ10" i="1" s="1"/>
  <c r="AX10" i="1"/>
  <c r="AW10" i="1"/>
  <c r="AT10" i="1"/>
  <c r="AQ10" i="1"/>
  <c r="AM10" i="1"/>
  <c r="AN10" i="1" s="1"/>
  <c r="AL10" i="1"/>
  <c r="BA10" i="1" s="1"/>
  <c r="AK10" i="1"/>
  <c r="AH10" i="1"/>
  <c r="AE10" i="1"/>
  <c r="X10" i="1"/>
  <c r="W10" i="1"/>
  <c r="V10" i="1"/>
  <c r="S10" i="1"/>
  <c r="P10" i="1"/>
  <c r="L10" i="1"/>
  <c r="BE10" i="1" s="1"/>
  <c r="K10" i="1"/>
  <c r="J10" i="1"/>
  <c r="G10" i="1"/>
  <c r="D10" i="1"/>
  <c r="AY9" i="1"/>
  <c r="AZ9" i="1" s="1"/>
  <c r="AX9" i="1"/>
  <c r="AW9" i="1"/>
  <c r="AT9" i="1"/>
  <c r="AQ9" i="1"/>
  <c r="AM9" i="1"/>
  <c r="AL9" i="1"/>
  <c r="AK9" i="1"/>
  <c r="AH9" i="1"/>
  <c r="AE9" i="1"/>
  <c r="X9" i="1"/>
  <c r="W9" i="1"/>
  <c r="Y9" i="1" s="1"/>
  <c r="V9" i="1"/>
  <c r="S9" i="1"/>
  <c r="P9" i="1"/>
  <c r="L9" i="1"/>
  <c r="AA9" i="1" s="1"/>
  <c r="K9" i="1"/>
  <c r="M9" i="1" s="1"/>
  <c r="J9" i="1"/>
  <c r="G9" i="1"/>
  <c r="D9" i="1"/>
  <c r="BA8" i="1"/>
  <c r="AY8" i="1"/>
  <c r="AZ8" i="1" s="1"/>
  <c r="AX8" i="1"/>
  <c r="AW8" i="1"/>
  <c r="AT8" i="1"/>
  <c r="AQ8" i="1"/>
  <c r="AM8" i="1"/>
  <c r="AN8" i="1" s="1"/>
  <c r="AL8" i="1"/>
  <c r="AK8" i="1"/>
  <c r="AH8" i="1"/>
  <c r="AE8" i="1"/>
  <c r="X8" i="1"/>
  <c r="W8" i="1"/>
  <c r="V8" i="1"/>
  <c r="S8" i="1"/>
  <c r="P8" i="1"/>
  <c r="L8" i="1"/>
  <c r="K8" i="1"/>
  <c r="J8" i="1"/>
  <c r="G8" i="1"/>
  <c r="D8" i="1"/>
  <c r="AY7" i="1"/>
  <c r="AZ7" i="1" s="1"/>
  <c r="AX7" i="1"/>
  <c r="AW7" i="1"/>
  <c r="AT7" i="1"/>
  <c r="AQ7" i="1"/>
  <c r="AM7" i="1"/>
  <c r="BB7" i="1" s="1"/>
  <c r="BC7" i="1" s="1"/>
  <c r="AL7" i="1"/>
  <c r="AK7" i="1"/>
  <c r="AH7" i="1"/>
  <c r="AE7" i="1"/>
  <c r="X7" i="1"/>
  <c r="W7" i="1"/>
  <c r="Y7" i="1" s="1"/>
  <c r="V7" i="1"/>
  <c r="S7" i="1"/>
  <c r="P7" i="1"/>
  <c r="L7" i="1"/>
  <c r="AA7" i="1" s="1"/>
  <c r="K7" i="1"/>
  <c r="J7" i="1"/>
  <c r="G7" i="1"/>
  <c r="D7" i="1"/>
  <c r="AV6" i="1"/>
  <c r="AU6" i="1"/>
  <c r="AS6" i="1"/>
  <c r="AT6" i="1" s="1"/>
  <c r="AR6" i="1"/>
  <c r="AP6" i="1"/>
  <c r="AO6" i="1"/>
  <c r="AJ6" i="1"/>
  <c r="AJ15" i="1" s="1"/>
  <c r="AK15" i="1" s="1"/>
  <c r="AI6" i="1"/>
  <c r="AG6" i="1"/>
  <c r="AG15" i="1" s="1"/>
  <c r="AH15" i="1" s="1"/>
  <c r="AF6" i="1"/>
  <c r="AF26" i="1" s="1"/>
  <c r="AD6" i="1"/>
  <c r="AD15" i="1" s="1"/>
  <c r="AC6" i="1"/>
  <c r="AC14" i="1" s="1"/>
  <c r="U6" i="1"/>
  <c r="U14" i="1" s="1"/>
  <c r="T6" i="1"/>
  <c r="T26" i="1" s="1"/>
  <c r="R6" i="1"/>
  <c r="X6" i="1" s="1"/>
  <c r="Q6" i="1"/>
  <c r="O6" i="1"/>
  <c r="O14" i="1" s="1"/>
  <c r="N6" i="1"/>
  <c r="N26" i="1" s="1"/>
  <c r="I6" i="1"/>
  <c r="I12" i="1" s="1"/>
  <c r="H6" i="1"/>
  <c r="H15" i="1" s="1"/>
  <c r="F6" i="1"/>
  <c r="E6" i="1"/>
  <c r="C6" i="1"/>
  <c r="B6" i="1"/>
  <c r="B26" i="1" s="1"/>
  <c r="E4" i="1"/>
  <c r="H4" i="1" s="1"/>
  <c r="N4" i="1" s="1"/>
  <c r="Q4" i="1" s="1"/>
  <c r="T4" i="1" s="1"/>
  <c r="AC4" i="1" s="1"/>
  <c r="AF4" i="1" s="1"/>
  <c r="AI4" i="1" s="1"/>
  <c r="AO4" i="1" s="1"/>
  <c r="AR4" i="1" s="1"/>
  <c r="AU4" i="1" s="1"/>
  <c r="AY13" i="1" l="1"/>
  <c r="AZ13" i="1" s="1"/>
  <c r="K6" i="1"/>
  <c r="Z6" i="1" s="1"/>
  <c r="BA20" i="1"/>
  <c r="BD25" i="1"/>
  <c r="W6" i="1"/>
  <c r="Y6" i="1" s="1"/>
  <c r="M7" i="1"/>
  <c r="BB8" i="1"/>
  <c r="BC8" i="1" s="1"/>
  <c r="P17" i="1"/>
  <c r="Y18" i="1"/>
  <c r="BB21" i="1"/>
  <c r="BC21" i="1" s="1"/>
  <c r="AH6" i="1"/>
  <c r="BB9" i="1"/>
  <c r="BC9" i="1" s="1"/>
  <c r="S13" i="1"/>
  <c r="Z7" i="1"/>
  <c r="AB7" i="1" s="1"/>
  <c r="R15" i="1"/>
  <c r="Y19" i="1"/>
  <c r="AN19" i="1"/>
  <c r="AG24" i="1"/>
  <c r="BE8" i="1"/>
  <c r="Z9" i="1"/>
  <c r="AB9" i="1" s="1"/>
  <c r="AX13" i="1"/>
  <c r="Y10" i="1"/>
  <c r="BB10" i="1"/>
  <c r="BC10" i="1" s="1"/>
  <c r="AM17" i="1"/>
  <c r="AX17" i="1"/>
  <c r="AN18" i="1"/>
  <c r="M21" i="1"/>
  <c r="Z21" i="1"/>
  <c r="AI26" i="1"/>
  <c r="AI14" i="1"/>
  <c r="AI12" i="1"/>
  <c r="AI15" i="1"/>
  <c r="BD8" i="1"/>
  <c r="Z8" i="1"/>
  <c r="AU26" i="1"/>
  <c r="AU15" i="1"/>
  <c r="BA7" i="1"/>
  <c r="J12" i="1"/>
  <c r="BA9" i="1"/>
  <c r="E26" i="1"/>
  <c r="E15" i="1"/>
  <c r="E12" i="1"/>
  <c r="E14" i="1"/>
  <c r="AC26" i="1"/>
  <c r="AL6" i="1"/>
  <c r="AC15" i="1"/>
  <c r="AC12" i="1"/>
  <c r="BF8" i="1"/>
  <c r="Q26" i="1"/>
  <c r="Q14" i="1"/>
  <c r="Q12" i="1"/>
  <c r="Q15" i="1"/>
  <c r="S15" i="1" s="1"/>
  <c r="AM15" i="1"/>
  <c r="AE15" i="1"/>
  <c r="AM13" i="1"/>
  <c r="AE13" i="1"/>
  <c r="BA17" i="1"/>
  <c r="BD10" i="1"/>
  <c r="BF10" i="1" s="1"/>
  <c r="Z10" i="1"/>
  <c r="Y8" i="1"/>
  <c r="BD9" i="1"/>
  <c r="P13" i="1"/>
  <c r="W13" i="1"/>
  <c r="G6" i="1"/>
  <c r="AO26" i="1"/>
  <c r="AO15" i="1"/>
  <c r="AX6" i="1"/>
  <c r="AX26" i="1" s="1"/>
  <c r="AO14" i="1"/>
  <c r="AO12" i="1"/>
  <c r="BD7" i="1"/>
  <c r="AU12" i="1"/>
  <c r="BA13" i="1"/>
  <c r="AU14" i="1"/>
  <c r="AV24" i="1"/>
  <c r="AV14" i="1"/>
  <c r="AW14" i="1" s="1"/>
  <c r="AV12" i="1"/>
  <c r="AR26" i="1"/>
  <c r="D6" i="1"/>
  <c r="J6" i="1"/>
  <c r="P6" i="1"/>
  <c r="V6" i="1"/>
  <c r="H12" i="1"/>
  <c r="O12" i="1"/>
  <c r="AQ13" i="1"/>
  <c r="B14" i="1"/>
  <c r="T14" i="1"/>
  <c r="V14" i="1" s="1"/>
  <c r="W17" i="1"/>
  <c r="Y17" i="1" s="1"/>
  <c r="AE17" i="1"/>
  <c r="BD18" i="1"/>
  <c r="BF18" i="1" s="1"/>
  <c r="Z20" i="1"/>
  <c r="AB20" i="1" s="1"/>
  <c r="X26" i="1"/>
  <c r="Y25" i="1"/>
  <c r="BB20" i="1"/>
  <c r="BC20" i="1" s="1"/>
  <c r="BE25" i="1"/>
  <c r="AA25" i="1"/>
  <c r="M25" i="1"/>
  <c r="R26" i="1"/>
  <c r="R14" i="1"/>
  <c r="S14" i="1" s="1"/>
  <c r="R12" i="1"/>
  <c r="AP14" i="1"/>
  <c r="AP12" i="1"/>
  <c r="AF12" i="1"/>
  <c r="N14" i="1"/>
  <c r="AF14" i="1"/>
  <c r="K17" i="1"/>
  <c r="Z18" i="1"/>
  <c r="AB18" i="1" s="1"/>
  <c r="AN20" i="1"/>
  <c r="BD22" i="1"/>
  <c r="BE19" i="1"/>
  <c r="AA19" i="1"/>
  <c r="AB19" i="1" s="1"/>
  <c r="BD19" i="1"/>
  <c r="L6" i="1"/>
  <c r="L26" i="1" s="1"/>
  <c r="AJ24" i="1"/>
  <c r="AJ14" i="1"/>
  <c r="AK14" i="1" s="1"/>
  <c r="AJ12" i="1"/>
  <c r="BE7" i="1"/>
  <c r="BF7" i="1" s="1"/>
  <c r="BE9" i="1"/>
  <c r="S6" i="1"/>
  <c r="AE6" i="1"/>
  <c r="AK6" i="1"/>
  <c r="AQ6" i="1"/>
  <c r="AW6" i="1"/>
  <c r="AN7" i="1"/>
  <c r="M8" i="1"/>
  <c r="AN9" i="1"/>
  <c r="M10" i="1"/>
  <c r="D12" i="1"/>
  <c r="AG12" i="1"/>
  <c r="X13" i="1"/>
  <c r="Y13" i="1" s="1"/>
  <c r="AG14" i="1"/>
  <c r="AH14" i="1" s="1"/>
  <c r="B15" i="1"/>
  <c r="K15" i="1" s="1"/>
  <c r="T15" i="1"/>
  <c r="AV15" i="1"/>
  <c r="AW15" i="1" s="1"/>
  <c r="AA17" i="1"/>
  <c r="F26" i="1"/>
  <c r="F14" i="1"/>
  <c r="G14" i="1" s="1"/>
  <c r="F12" i="1"/>
  <c r="AD24" i="1"/>
  <c r="AD14" i="1"/>
  <c r="AD12" i="1"/>
  <c r="H26" i="1"/>
  <c r="T12" i="1"/>
  <c r="T11" i="1" s="1"/>
  <c r="T24" i="1" s="1"/>
  <c r="AR12" i="1"/>
  <c r="K13" i="1"/>
  <c r="H14" i="1"/>
  <c r="AR14" i="1"/>
  <c r="M17" i="1"/>
  <c r="AQ17" i="1"/>
  <c r="BD20" i="1"/>
  <c r="Z22" i="1"/>
  <c r="AB22" i="1" s="1"/>
  <c r="AP24" i="1"/>
  <c r="AL26" i="1"/>
  <c r="C26" i="1"/>
  <c r="C15" i="1"/>
  <c r="I26" i="1"/>
  <c r="I15" i="1"/>
  <c r="J15" i="1" s="1"/>
  <c r="O26" i="1"/>
  <c r="O15" i="1"/>
  <c r="U26" i="1"/>
  <c r="U15" i="1"/>
  <c r="AM6" i="1"/>
  <c r="AS24" i="1"/>
  <c r="AS15" i="1"/>
  <c r="AT15" i="1" s="1"/>
  <c r="AY6" i="1"/>
  <c r="AA8" i="1"/>
  <c r="AB8" i="1" s="1"/>
  <c r="AA10" i="1"/>
  <c r="AB10" i="1" s="1"/>
  <c r="N12" i="1"/>
  <c r="U12" i="1"/>
  <c r="AS12" i="1"/>
  <c r="I14" i="1"/>
  <c r="J14" i="1" s="1"/>
  <c r="AS14" i="1"/>
  <c r="AT14" i="1" s="1"/>
  <c r="F15" i="1"/>
  <c r="G15" i="1" s="1"/>
  <c r="N15" i="1"/>
  <c r="AF15" i="1"/>
  <c r="AP15" i="1"/>
  <c r="BE20" i="1"/>
  <c r="BE21" i="1"/>
  <c r="BF21" i="1" s="1"/>
  <c r="AA21" i="1"/>
  <c r="AB21" i="1" s="1"/>
  <c r="BE22" i="1"/>
  <c r="BB22" i="1"/>
  <c r="BC22" i="1" s="1"/>
  <c r="AN25" i="1"/>
  <c r="AZ25" i="1"/>
  <c r="BA25" i="1"/>
  <c r="K26" i="1"/>
  <c r="BB25" i="1"/>
  <c r="Z25" i="1"/>
  <c r="AN17" i="1" l="1"/>
  <c r="BB17" i="1"/>
  <c r="BC17" i="1" s="1"/>
  <c r="T16" i="1"/>
  <c r="T23" i="1" s="1"/>
  <c r="BD6" i="1"/>
  <c r="BD26" i="1" s="1"/>
  <c r="AX15" i="1"/>
  <c r="W26" i="1"/>
  <c r="BF9" i="1"/>
  <c r="BE17" i="1"/>
  <c r="AL14" i="1"/>
  <c r="V15" i="1"/>
  <c r="W14" i="1"/>
  <c r="AI11" i="1"/>
  <c r="AI24" i="1" s="1"/>
  <c r="Z26" i="1"/>
  <c r="N11" i="1"/>
  <c r="W12" i="1"/>
  <c r="AM24" i="1"/>
  <c r="BB6" i="1"/>
  <c r="AN6" i="1"/>
  <c r="AR11" i="1"/>
  <c r="AX14" i="1"/>
  <c r="BA14" i="1" s="1"/>
  <c r="AN15" i="1"/>
  <c r="L14" i="1"/>
  <c r="AI16" i="1"/>
  <c r="AI23" i="1" s="1"/>
  <c r="BE6" i="1"/>
  <c r="AA6" i="1"/>
  <c r="M6" i="1"/>
  <c r="AG11" i="1"/>
  <c r="AH12" i="1"/>
  <c r="AF11" i="1"/>
  <c r="AB25" i="1"/>
  <c r="H11" i="1"/>
  <c r="K12" i="1"/>
  <c r="Q11" i="1"/>
  <c r="AL12" i="1"/>
  <c r="AC11" i="1"/>
  <c r="I11" i="1"/>
  <c r="AY15" i="1"/>
  <c r="AZ15" i="1" s="1"/>
  <c r="AQ15" i="1"/>
  <c r="G12" i="1"/>
  <c r="F11" i="1"/>
  <c r="AY24" i="1"/>
  <c r="AZ6" i="1"/>
  <c r="D15" i="1"/>
  <c r="L15" i="1"/>
  <c r="AK12" i="1"/>
  <c r="AJ11" i="1"/>
  <c r="L12" i="1"/>
  <c r="BF25" i="1"/>
  <c r="AW12" i="1"/>
  <c r="AV11" i="1"/>
  <c r="AU11" i="1"/>
  <c r="AN13" i="1"/>
  <c r="BB13" i="1"/>
  <c r="BC13" i="1" s="1"/>
  <c r="AL15" i="1"/>
  <c r="BC25" i="1"/>
  <c r="BB26" i="1"/>
  <c r="S12" i="1"/>
  <c r="R11" i="1"/>
  <c r="BF22" i="1"/>
  <c r="AS11" i="1"/>
  <c r="AT12" i="1"/>
  <c r="P15" i="1"/>
  <c r="X15" i="1"/>
  <c r="BF19" i="1"/>
  <c r="BD17" i="1"/>
  <c r="BF17" i="1" s="1"/>
  <c r="Z17" i="1"/>
  <c r="AB17" i="1" s="1"/>
  <c r="AQ12" i="1"/>
  <c r="AP11" i="1"/>
  <c r="AY12" i="1"/>
  <c r="AZ12" i="1" s="1"/>
  <c r="BA6" i="1"/>
  <c r="E11" i="1"/>
  <c r="P14" i="1"/>
  <c r="C11" i="1"/>
  <c r="X12" i="1"/>
  <c r="Y12" i="1" s="1"/>
  <c r="O11" i="1"/>
  <c r="P12" i="1"/>
  <c r="AA13" i="1"/>
  <c r="AB13" i="1" s="1"/>
  <c r="BA26" i="1"/>
  <c r="BE13" i="1"/>
  <c r="W15" i="1"/>
  <c r="AE12" i="1"/>
  <c r="AM12" i="1"/>
  <c r="AD11" i="1"/>
  <c r="BF20" i="1"/>
  <c r="U11" i="1"/>
  <c r="V12" i="1"/>
  <c r="BD13" i="1"/>
  <c r="Z13" i="1"/>
  <c r="AE14" i="1"/>
  <c r="AM14" i="1"/>
  <c r="Z15" i="1"/>
  <c r="AQ14" i="1"/>
  <c r="AY14" i="1"/>
  <c r="AZ14" i="1" s="1"/>
  <c r="B11" i="1"/>
  <c r="K14" i="1"/>
  <c r="AO11" i="1"/>
  <c r="AX12" i="1"/>
  <c r="X14" i="1"/>
  <c r="M13" i="1"/>
  <c r="D14" i="1"/>
  <c r="Y14" i="1" l="1"/>
  <c r="BD15" i="1"/>
  <c r="BA15" i="1"/>
  <c r="W11" i="1"/>
  <c r="W24" i="1" s="1"/>
  <c r="N16" i="1"/>
  <c r="N24" i="1"/>
  <c r="Z14" i="1"/>
  <c r="BD14" i="1"/>
  <c r="BB14" i="1"/>
  <c r="BC14" i="1" s="1"/>
  <c r="AN14" i="1"/>
  <c r="L11" i="1"/>
  <c r="D11" i="1"/>
  <c r="C24" i="1"/>
  <c r="C16" i="1"/>
  <c r="AY11" i="1"/>
  <c r="AZ11" i="1" s="1"/>
  <c r="AQ11" i="1"/>
  <c r="AP16" i="1"/>
  <c r="AW11" i="1"/>
  <c r="AV16" i="1"/>
  <c r="Q24" i="1"/>
  <c r="Q16" i="1"/>
  <c r="Q23" i="1" s="1"/>
  <c r="AF16" i="1"/>
  <c r="AF23" i="1" s="1"/>
  <c r="AF24" i="1"/>
  <c r="AB6" i="1"/>
  <c r="AM11" i="1"/>
  <c r="AE11" i="1"/>
  <c r="AD16" i="1"/>
  <c r="BE15" i="1"/>
  <c r="AA15" i="1"/>
  <c r="AB15" i="1" s="1"/>
  <c r="M15" i="1"/>
  <c r="E16" i="1"/>
  <c r="E23" i="1" s="1"/>
  <c r="E24" i="1"/>
  <c r="Z12" i="1"/>
  <c r="BD12" i="1"/>
  <c r="AH11" i="1"/>
  <c r="AG16" i="1"/>
  <c r="AR16" i="1"/>
  <c r="AR23" i="1" s="1"/>
  <c r="AR24" i="1"/>
  <c r="K11" i="1"/>
  <c r="B16" i="1"/>
  <c r="B24" i="1"/>
  <c r="BF6" i="1"/>
  <c r="BB12" i="1"/>
  <c r="BC12" i="1" s="1"/>
  <c r="AN12" i="1"/>
  <c r="BE26" i="1"/>
  <c r="J11" i="1"/>
  <c r="I24" i="1"/>
  <c r="I16" i="1"/>
  <c r="H16" i="1"/>
  <c r="H23" i="1" s="1"/>
  <c r="H24" i="1"/>
  <c r="AT11" i="1"/>
  <c r="AS16" i="1"/>
  <c r="S11" i="1"/>
  <c r="R24" i="1"/>
  <c r="R16" i="1"/>
  <c r="AA12" i="1"/>
  <c r="AB12" i="1" s="1"/>
  <c r="M12" i="1"/>
  <c r="BE12" i="1"/>
  <c r="BF12" i="1" s="1"/>
  <c r="AL11" i="1"/>
  <c r="AC16" i="1"/>
  <c r="AC24" i="1"/>
  <c r="M14" i="1"/>
  <c r="AA14" i="1"/>
  <c r="AB14" i="1" s="1"/>
  <c r="BE14" i="1"/>
  <c r="BB24" i="1"/>
  <c r="BC6" i="1"/>
  <c r="X11" i="1"/>
  <c r="O24" i="1"/>
  <c r="P11" i="1"/>
  <c r="O16" i="1"/>
  <c r="AX11" i="1"/>
  <c r="AX24" i="1" s="1"/>
  <c r="AO16" i="1"/>
  <c r="AO24" i="1"/>
  <c r="V11" i="1"/>
  <c r="U24" i="1"/>
  <c r="U16" i="1"/>
  <c r="BF13" i="1"/>
  <c r="Y15" i="1"/>
  <c r="AU24" i="1"/>
  <c r="AU16" i="1"/>
  <c r="AU23" i="1" s="1"/>
  <c r="AK11" i="1"/>
  <c r="AJ16" i="1"/>
  <c r="G11" i="1"/>
  <c r="F16" i="1"/>
  <c r="F24" i="1"/>
  <c r="BA12" i="1"/>
  <c r="AA26" i="1"/>
  <c r="BB15" i="1"/>
  <c r="BC15" i="1" s="1"/>
  <c r="BF15" i="1" l="1"/>
  <c r="F23" i="1"/>
  <c r="G23" i="1" s="1"/>
  <c r="G16" i="1"/>
  <c r="AO23" i="1"/>
  <c r="AX23" i="1" s="1"/>
  <c r="AX16" i="1"/>
  <c r="AC23" i="1"/>
  <c r="AL23" i="1" s="1"/>
  <c r="BA23" i="1" s="1"/>
  <c r="AL16" i="1"/>
  <c r="I23" i="1"/>
  <c r="J23" i="1" s="1"/>
  <c r="J16" i="1"/>
  <c r="BF14" i="1"/>
  <c r="AG23" i="1"/>
  <c r="AH23" i="1" s="1"/>
  <c r="AH16" i="1"/>
  <c r="AV23" i="1"/>
  <c r="AW23" i="1" s="1"/>
  <c r="AW16" i="1"/>
  <c r="BA11" i="1"/>
  <c r="BA24" i="1" s="1"/>
  <c r="AL24" i="1"/>
  <c r="AJ23" i="1"/>
  <c r="AK23" i="1" s="1"/>
  <c r="AK16" i="1"/>
  <c r="O23" i="1"/>
  <c r="X16" i="1"/>
  <c r="P16" i="1"/>
  <c r="C23" i="1"/>
  <c r="L16" i="1"/>
  <c r="D16" i="1"/>
  <c r="K16" i="1"/>
  <c r="B23" i="1"/>
  <c r="K23" i="1" s="1"/>
  <c r="AP23" i="1"/>
  <c r="AQ16" i="1"/>
  <c r="AY16" i="1"/>
  <c r="AZ16" i="1" s="1"/>
  <c r="BE11" i="1"/>
  <c r="AA11" i="1"/>
  <c r="M11" i="1"/>
  <c r="L24" i="1"/>
  <c r="N23" i="1"/>
  <c r="W23" i="1" s="1"/>
  <c r="W16" i="1"/>
  <c r="BB11" i="1"/>
  <c r="BC11" i="1" s="1"/>
  <c r="AN11" i="1"/>
  <c r="U23" i="1"/>
  <c r="V23" i="1" s="1"/>
  <c r="V16" i="1"/>
  <c r="AS23" i="1"/>
  <c r="AT23" i="1" s="1"/>
  <c r="AT16" i="1"/>
  <c r="Y11" i="1"/>
  <c r="X24" i="1"/>
  <c r="R23" i="1"/>
  <c r="S23" i="1" s="1"/>
  <c r="S16" i="1"/>
  <c r="BD11" i="1"/>
  <c r="BD24" i="1" s="1"/>
  <c r="Z11" i="1"/>
  <c r="Z24" i="1" s="1"/>
  <c r="K24" i="1"/>
  <c r="AD23" i="1"/>
  <c r="AE16" i="1"/>
  <c r="AM16" i="1"/>
  <c r="AM23" i="1" l="1"/>
  <c r="AE23" i="1"/>
  <c r="AB11" i="1"/>
  <c r="AA24" i="1"/>
  <c r="BD16" i="1"/>
  <c r="Z16" i="1"/>
  <c r="X23" i="1"/>
  <c r="Y23" i="1" s="1"/>
  <c r="P23" i="1"/>
  <c r="BA16" i="1"/>
  <c r="BF11" i="1"/>
  <c r="BE24" i="1"/>
  <c r="M16" i="1"/>
  <c r="BE16" i="1"/>
  <c r="AA16" i="1"/>
  <c r="L23" i="1"/>
  <c r="D23" i="1"/>
  <c r="BB16" i="1"/>
  <c r="BC16" i="1" s="1"/>
  <c r="AN16" i="1"/>
  <c r="AY23" i="1"/>
  <c r="AZ23" i="1" s="1"/>
  <c r="AQ23" i="1"/>
  <c r="Z23" i="1"/>
  <c r="BD23" i="1"/>
  <c r="Y16" i="1"/>
  <c r="AB16" i="1" l="1"/>
  <c r="BE23" i="1"/>
  <c r="BF23" i="1" s="1"/>
  <c r="AA23" i="1"/>
  <c r="AB23" i="1" s="1"/>
  <c r="M23" i="1"/>
  <c r="BF16" i="1"/>
  <c r="BB23" i="1"/>
  <c r="BC23" i="1" s="1"/>
  <c r="AN23" i="1"/>
</calcChain>
</file>

<file path=xl/sharedStrings.xml><?xml version="1.0" encoding="utf-8"?>
<sst xmlns="http://schemas.openxmlformats.org/spreadsheetml/2006/main" count="186" uniqueCount="116">
  <si>
    <t>7期予実管理　EC事業部</t>
  </si>
  <si>
    <t>※緑セルが手入力（各モールの管理画面から転記）</t>
  </si>
  <si>
    <t>2025/11/8　楽天の手数料率を更新</t>
  </si>
  <si>
    <t>※売上は受注日ベース。入金はモールごとにサイクルが違う（右表）</t>
  </si>
  <si>
    <t>≪単月≫</t>
  </si>
  <si>
    <t>1Q</t>
  </si>
  <si>
    <t>2Q</t>
  </si>
  <si>
    <t>上期</t>
  </si>
  <si>
    <t>3Q</t>
  </si>
  <si>
    <t>4Q</t>
  </si>
  <si>
    <t>下期</t>
  </si>
  <si>
    <t>年間</t>
  </si>
  <si>
    <t>計画</t>
  </si>
  <si>
    <t>実績</t>
  </si>
  <si>
    <t>差額</t>
  </si>
  <si>
    <t>売上高（A）</t>
  </si>
  <si>
    <t>自社EC</t>
  </si>
  <si>
    <t>楽天</t>
  </si>
  <si>
    <t>Amazon</t>
  </si>
  <si>
    <t>Yahoo!</t>
  </si>
  <si>
    <t>売上原価（B）</t>
  </si>
  <si>
    <t>商品原価</t>
  </si>
  <si>
    <t>モール手数料</t>
  </si>
  <si>
    <t>送料・梱包資材</t>
  </si>
  <si>
    <t>広告費</t>
  </si>
  <si>
    <t>売上総利益（粗利）</t>
  </si>
  <si>
    <t>販売費及び一般管理費</t>
  </si>
  <si>
    <t>役員報酬</t>
  </si>
  <si>
    <t>人件費（３名）</t>
  </si>
  <si>
    <t>倉庫・保管費</t>
  </si>
  <si>
    <t>システム利用料</t>
  </si>
  <si>
    <t>その他経費</t>
  </si>
  <si>
    <t>営業利益</t>
  </si>
  <si>
    <t>原価率</t>
  </si>
  <si>
    <t>注文件数</t>
  </si>
  <si>
    <t>客単価</t>
  </si>
  <si>
    <t>【モール手数料率】※行13の数式に直接書いています</t>
  </si>
  <si>
    <t>【商品コード対応表】※手作業で紐づけ</t>
  </si>
  <si>
    <t>【貼り付け用】各モールCSV　※毎月ここに貼って手で拾う</t>
  </si>
  <si>
    <t>モール</t>
  </si>
  <si>
    <t>料率</t>
  </si>
  <si>
    <t>入金サイクル</t>
  </si>
  <si>
    <t>備考</t>
  </si>
  <si>
    <t>商品（呼び名）</t>
  </si>
  <si>
    <t>order_id</t>
  </si>
  <si>
    <t>order_date</t>
  </si>
  <si>
    <t>sku</t>
  </si>
  <si>
    <t>qty</t>
  </si>
  <si>
    <t>total_amount</t>
  </si>
  <si>
    <t>status</t>
  </si>
  <si>
    <t>翌月末</t>
  </si>
  <si>
    <t>スタンダードセット</t>
  </si>
  <si>
    <t>A-1001</t>
  </si>
  <si>
    <t>rk-a1001-f</t>
  </si>
  <si>
    <t>B08KXXXX1</t>
  </si>
  <si>
    <t>yh_a1001_2</t>
  </si>
  <si>
    <t>2609-0001832</t>
  </si>
  <si>
    <t>2026/9/1 09:12</t>
  </si>
  <si>
    <t>発送済</t>
  </si>
  <si>
    <t>月2回（15日/末日〆）</t>
  </si>
  <si>
    <t>2024/4 改定後の率。以降は未確認</t>
  </si>
  <si>
    <t>スタンダードセット（詰替）</t>
  </si>
  <si>
    <t>A-1001R</t>
  </si>
  <si>
    <t>rk-a1001r</t>
  </si>
  <si>
    <t>B08KXXXX7</t>
  </si>
  <si>
    <t>yh_a1001r</t>
  </si>
  <si>
    <t>2609-0001833</t>
  </si>
  <si>
    <t>2026/9/1 09:31</t>
  </si>
  <si>
    <t>rk-a2001-送料無料</t>
  </si>
  <si>
    <t>2週間ごと</t>
  </si>
  <si>
    <t>カテゴリで8〜15%。ここでは一律</t>
  </si>
  <si>
    <t>プレミアムセット</t>
  </si>
  <si>
    <t>A-2001</t>
  </si>
  <si>
    <t>B09MXXXX3</t>
  </si>
  <si>
    <t>（未登録）</t>
  </si>
  <si>
    <t>2609-0001834</t>
  </si>
  <si>
    <t>2026/9/1 10:02</t>
  </si>
  <si>
    <t>rk-otameshi3</t>
  </si>
  <si>
    <t>キャンセル</t>
  </si>
  <si>
    <t>お試し3点</t>
  </si>
  <si>
    <t>A-0301</t>
  </si>
  <si>
    <t>B07QXXXX9</t>
  </si>
  <si>
    <t>yh_ot3</t>
  </si>
  <si>
    <t>2609-0001835</t>
  </si>
  <si>
    <t>2026/9/1 10:44</t>
  </si>
  <si>
    <t>ギフトA</t>
  </si>
  <si>
    <t>G-1001</t>
  </si>
  <si>
    <t>rk-gift-a</t>
  </si>
  <si>
    <t>（FBA未対応）</t>
  </si>
  <si>
    <t>yh_gift_a</t>
  </si>
  <si>
    <t>2609-0001836</t>
  </si>
  <si>
    <t>2026/9/1 11:15</t>
  </si>
  <si>
    <t>返品</t>
  </si>
  <si>
    <t>※料率を変えるときは行13の数式を直接書き換えること</t>
  </si>
  <si>
    <t>※同じ商品でもモールごとに商品名・コードが違うため、商品別の集計は手作業</t>
  </si>
  <si>
    <t>※キャンセル・返品は手で除いてから集計する（毎月やっている）</t>
  </si>
  <si>
    <t>【在庫】※月末時点</t>
  </si>
  <si>
    <t>※楽天は商品名に「送料無料」等が入っていて、名寄せに使えない</t>
  </si>
  <si>
    <t>金額</t>
  </si>
  <si>
    <t>取得元</t>
  </si>
  <si>
    <t>自社倉庫</t>
  </si>
  <si>
    <t>WMS画面</t>
  </si>
  <si>
    <t>【発送メモ】</t>
  </si>
  <si>
    <t>FBA（Amazon）</t>
  </si>
  <si>
    <t>セラーセントラル</t>
  </si>
  <si>
    <t>・FBA納品は火・金。前日15時までにピッキング完了</t>
  </si>
  <si>
    <t>実地合計</t>
  </si>
  <si>
    <t>・楽天の「あす楽」は12時締め。遅れると評価に響く</t>
  </si>
  <si>
    <t>帳簿在庫</t>
  </si>
  <si>
    <t>会計ソフト</t>
  </si>
  <si>
    <t>・ギフトAは同梱不可。単独発送（Amazonは対応不可のため自社発送）</t>
  </si>
  <si>
    <t>差異</t>
  </si>
  <si>
    <t>・沖縄・離島は送料別。受注後にメール</t>
  </si>
  <si>
    <t>調整</t>
  </si>
  <si>
    <t>・要確認：Yahoo!の新しい配送区分、どう入れる？</t>
  </si>
  <si>
    <t>※差異は毎月出る。原因は追えていない（返品・FBA入庫のタイムラグ？）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</si>
</sst>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%"/>
  </numFmts>
  <fonts count="8" x14ac:knownFonts="1">
    <font>
      <sz val="11"/>
      <color theme="1"/>
      <name val="ＭＳ Ｐゴシック"/>
      <family val="2"/>
      <scheme val="minor"/>
    </font>
    <font>
      <b/>
      <sz val="12"/>
      <name val="ＭＳ Ｐゴシック"/>
      <family val="3"/>
      <charset val="128"/>
    </font>
    <font>
      <sz val="9"/>
      <color rgb="FFC0000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rgb="FF806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rgb="FFC00000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D9E2F3"/>
      </patternFill>
    </fill>
    <fill>
      <patternFill patternType="solid">
        <fgColor rgb="FFFEF2CB"/>
      </patternFill>
    </fill>
    <fill>
      <patternFill patternType="solid">
        <fgColor rgb="FFFFE598"/>
      </patternFill>
    </fill>
    <fill>
      <patternFill patternType="solid">
        <fgColor rgb="FFFBE4D5"/>
      </patternFill>
    </fill>
    <fill>
      <patternFill patternType="solid">
        <fgColor rgb="FFDEEAF6"/>
      </patternFill>
    </fill>
    <fill>
      <patternFill patternType="solid">
        <fgColor rgb="FFE8F0E3"/>
      </patternFill>
    </fill>
    <fill>
      <patternFill patternType="solid">
        <fgColor rgb="FFF4B083"/>
      </patternFill>
    </fill>
    <fill>
      <patternFill patternType="solid">
        <fgColor rgb="FFE2EFD9"/>
      </patternFill>
    </fill>
    <fill>
      <patternFill patternType="solid">
        <fgColor rgb="FFFFF2CC"/>
      </patternFill>
    </fill>
    <fill>
      <patternFill patternType="solid">
        <fgColor rgb="FFEFEFEF"/>
      </patternFill>
    </fill>
  </fills>
  <borders count="4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3" fontId="0" fillId="0" borderId="1" xfId="0" applyNumberFormat="1" applyBorder="1" applyAlignment="1">
      <alignment horizontal="right" vertical="center"/>
    </xf>
    <xf numFmtId="0" fontId="0" fillId="8" borderId="1" xfId="0" applyFill="1" applyBorder="1" applyAlignment="1">
      <alignment horizontal="left" vertical="center"/>
    </xf>
    <xf numFmtId="3" fontId="0" fillId="10" borderId="1" xfId="0" applyNumberFormat="1" applyFill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/>
    </xf>
    <xf numFmtId="3" fontId="5" fillId="9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77" fontId="0" fillId="0" borderId="1" xfId="0" applyNumberFormat="1" applyBorder="1" applyAlignment="1">
      <alignment horizontal="right" vertical="center"/>
    </xf>
    <xf numFmtId="0" fontId="5" fillId="1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left" vertical="center"/>
    </xf>
    <xf numFmtId="0" fontId="0" fillId="12" borderId="1" xfId="0" applyFill="1" applyBorder="1" applyAlignment="1">
      <alignment horizontal="right" vertical="center"/>
    </xf>
    <xf numFmtId="3" fontId="0" fillId="12" borderId="1" xfId="0" applyNumberFormat="1" applyFill="1" applyBorder="1" applyAlignment="1">
      <alignment horizontal="right" vertical="center"/>
    </xf>
    <xf numFmtId="0" fontId="0" fillId="11" borderId="1" xfId="0" applyFill="1" applyBorder="1" applyAlignment="1">
      <alignment horizontal="left" vertical="center"/>
    </xf>
    <xf numFmtId="0" fontId="6" fillId="10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left" vertical="center"/>
    </xf>
    <xf numFmtId="3" fontId="5" fillId="11" borderId="1" xfId="0" applyNumberFormat="1" applyFont="1" applyFill="1" applyBorder="1" applyAlignment="1">
      <alignment horizontal="right" vertical="center"/>
    </xf>
    <xf numFmtId="3" fontId="0" fillId="11" borderId="1" xfId="0" applyNumberFormat="1" applyFill="1" applyBorder="1" applyAlignment="1">
      <alignment horizontal="right" vertical="center"/>
    </xf>
    <xf numFmtId="55" fontId="5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5" fillId="6" borderId="1" xfId="0" applyFont="1" applyFill="1" applyBorder="1" applyAlignment="1">
      <alignment horizontal="center" vertical="center"/>
    </xf>
    <xf numFmtId="0" fontId="0" fillId="6" borderId="1" xfId="0" applyFill="1" applyBorder="1"/>
    <xf numFmtId="0" fontId="5" fillId="12" borderId="1" xfId="0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5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5" fillId="2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0" fillId="4" borderId="1" xfId="0" applyFill="1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45"/>
  <sheetViews>
    <sheetView tabSelected="1"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RowHeight="13.5" x14ac:dyDescent="0.15"/>
  <cols>
    <col min="1" max="1" width="22" customWidth="1"/>
    <col min="2" max="58" width="13.5" customWidth="1"/>
    <col min="61" max="61" width="26" customWidth="1"/>
    <col min="62" max="62" width="12" customWidth="1"/>
    <col min="63" max="63" width="20" customWidth="1"/>
    <col min="64" max="64" width="14" customWidth="1"/>
    <col min="65" max="65" width="12" customWidth="1"/>
    <col min="68" max="68" width="16" customWidth="1"/>
    <col min="69" max="69" width="17" customWidth="1"/>
    <col min="70" max="70" width="20" customWidth="1"/>
    <col min="71" max="71" width="6" customWidth="1"/>
    <col min="72" max="72" width="12" customWidth="1"/>
    <col min="73" max="73" width="10" customWidth="1"/>
  </cols>
  <sheetData>
    <row r="1" spans="1:58" ht="14.25" x14ac:dyDescent="0.15">
      <c r="A1" s="1" t="s">
        <v>0</v>
      </c>
      <c r="E1" s="2" t="s">
        <v>1</v>
      </c>
    </row>
    <row r="2" spans="1:58" x14ac:dyDescent="0.15">
      <c r="A2" s="3" t="s">
        <v>2</v>
      </c>
      <c r="E2" s="4" t="s">
        <v>3</v>
      </c>
    </row>
    <row r="4" spans="1:58" x14ac:dyDescent="0.15">
      <c r="A4" s="5" t="s">
        <v>4</v>
      </c>
      <c r="B4" s="27">
        <v>46142</v>
      </c>
      <c r="C4" s="28"/>
      <c r="D4" s="28"/>
      <c r="E4" s="27">
        <f>EOMONTH(B4,1)</f>
        <v>46173</v>
      </c>
      <c r="F4" s="28"/>
      <c r="G4" s="28"/>
      <c r="H4" s="27">
        <f>EOMONTH(E4,1)</f>
        <v>46203</v>
      </c>
      <c r="I4" s="28"/>
      <c r="J4" s="28"/>
      <c r="K4" s="37" t="s">
        <v>5</v>
      </c>
      <c r="L4" s="38"/>
      <c r="M4" s="38"/>
      <c r="N4" s="27">
        <f>EOMONTH(H4,1)</f>
        <v>46234</v>
      </c>
      <c r="O4" s="28"/>
      <c r="P4" s="28"/>
      <c r="Q4" s="27">
        <f>EOMONTH(N4,1)</f>
        <v>46265</v>
      </c>
      <c r="R4" s="28"/>
      <c r="S4" s="28"/>
      <c r="T4" s="27">
        <f>EOMONTH(Q4,1)</f>
        <v>46295</v>
      </c>
      <c r="U4" s="28"/>
      <c r="V4" s="28"/>
      <c r="W4" s="37" t="s">
        <v>6</v>
      </c>
      <c r="X4" s="38"/>
      <c r="Y4" s="38"/>
      <c r="Z4" s="34" t="s">
        <v>7</v>
      </c>
      <c r="AA4" s="35"/>
      <c r="AB4" s="35"/>
      <c r="AC4" s="27">
        <f>EOMONTH(T4,1)</f>
        <v>46326</v>
      </c>
      <c r="AD4" s="28"/>
      <c r="AE4" s="28"/>
      <c r="AF4" s="27">
        <f>EOMONTH(AC4,1)</f>
        <v>46356</v>
      </c>
      <c r="AG4" s="28"/>
      <c r="AH4" s="28"/>
      <c r="AI4" s="27">
        <f>EOMONTH(AF4,1)</f>
        <v>46387</v>
      </c>
      <c r="AJ4" s="28"/>
      <c r="AK4" s="28"/>
      <c r="AL4" s="37" t="s">
        <v>8</v>
      </c>
      <c r="AM4" s="38"/>
      <c r="AN4" s="38"/>
      <c r="AO4" s="27">
        <f>EOMONTH(AI4,1)</f>
        <v>46418</v>
      </c>
      <c r="AP4" s="28"/>
      <c r="AQ4" s="28"/>
      <c r="AR4" s="27">
        <f>EOMONTH(AO4,1)</f>
        <v>46446</v>
      </c>
      <c r="AS4" s="28"/>
      <c r="AT4" s="28"/>
      <c r="AU4" s="27">
        <f>EOMONTH(AR4,1)</f>
        <v>46477</v>
      </c>
      <c r="AV4" s="28"/>
      <c r="AW4" s="28"/>
      <c r="AX4" s="37" t="s">
        <v>9</v>
      </c>
      <c r="AY4" s="38"/>
      <c r="AZ4" s="38"/>
      <c r="BA4" s="34" t="s">
        <v>10</v>
      </c>
      <c r="BB4" s="35"/>
      <c r="BC4" s="35"/>
      <c r="BD4" s="29" t="s">
        <v>11</v>
      </c>
      <c r="BE4" s="30"/>
      <c r="BF4" s="30"/>
    </row>
    <row r="5" spans="1:58" x14ac:dyDescent="0.15">
      <c r="B5" s="6" t="s">
        <v>12</v>
      </c>
      <c r="C5" s="6" t="s">
        <v>13</v>
      </c>
      <c r="D5" s="6" t="s">
        <v>14</v>
      </c>
      <c r="E5" s="6" t="s">
        <v>12</v>
      </c>
      <c r="F5" s="6" t="s">
        <v>13</v>
      </c>
      <c r="G5" s="6" t="s">
        <v>14</v>
      </c>
      <c r="H5" s="6" t="s">
        <v>12</v>
      </c>
      <c r="I5" s="6" t="s">
        <v>13</v>
      </c>
      <c r="J5" s="6" t="s">
        <v>14</v>
      </c>
      <c r="K5" s="6" t="s">
        <v>12</v>
      </c>
      <c r="L5" s="6" t="s">
        <v>13</v>
      </c>
      <c r="M5" s="6" t="s">
        <v>14</v>
      </c>
      <c r="N5" s="6" t="s">
        <v>12</v>
      </c>
      <c r="O5" s="6" t="s">
        <v>13</v>
      </c>
      <c r="P5" s="6" t="s">
        <v>14</v>
      </c>
      <c r="Q5" s="6" t="s">
        <v>12</v>
      </c>
      <c r="R5" s="6" t="s">
        <v>13</v>
      </c>
      <c r="S5" s="6" t="s">
        <v>14</v>
      </c>
      <c r="T5" s="6" t="s">
        <v>12</v>
      </c>
      <c r="U5" s="6" t="s">
        <v>13</v>
      </c>
      <c r="V5" s="6" t="s">
        <v>14</v>
      </c>
      <c r="W5" s="6" t="s">
        <v>12</v>
      </c>
      <c r="X5" s="6" t="s">
        <v>13</v>
      </c>
      <c r="Y5" s="6" t="s">
        <v>14</v>
      </c>
      <c r="Z5" s="6" t="s">
        <v>12</v>
      </c>
      <c r="AA5" s="6" t="s">
        <v>13</v>
      </c>
      <c r="AB5" s="6" t="s">
        <v>14</v>
      </c>
      <c r="AC5" s="6" t="s">
        <v>12</v>
      </c>
      <c r="AD5" s="6" t="s">
        <v>13</v>
      </c>
      <c r="AE5" s="6" t="s">
        <v>14</v>
      </c>
      <c r="AF5" s="6" t="s">
        <v>12</v>
      </c>
      <c r="AG5" s="6" t="s">
        <v>13</v>
      </c>
      <c r="AH5" s="6" t="s">
        <v>14</v>
      </c>
      <c r="AI5" s="6" t="s">
        <v>12</v>
      </c>
      <c r="AJ5" s="6" t="s">
        <v>13</v>
      </c>
      <c r="AK5" s="6" t="s">
        <v>14</v>
      </c>
      <c r="AL5" s="6" t="s">
        <v>12</v>
      </c>
      <c r="AM5" s="6" t="s">
        <v>13</v>
      </c>
      <c r="AN5" s="6" t="s">
        <v>14</v>
      </c>
      <c r="AO5" s="6" t="s">
        <v>12</v>
      </c>
      <c r="AP5" s="6" t="s">
        <v>13</v>
      </c>
      <c r="AQ5" s="6" t="s">
        <v>14</v>
      </c>
      <c r="AR5" s="6" t="s">
        <v>12</v>
      </c>
      <c r="AS5" s="6" t="s">
        <v>13</v>
      </c>
      <c r="AT5" s="6" t="s">
        <v>14</v>
      </c>
      <c r="AU5" s="6" t="s">
        <v>12</v>
      </c>
      <c r="AV5" s="6" t="s">
        <v>13</v>
      </c>
      <c r="AW5" s="6" t="s">
        <v>14</v>
      </c>
      <c r="AX5" s="6" t="s">
        <v>12</v>
      </c>
      <c r="AY5" s="6" t="s">
        <v>13</v>
      </c>
      <c r="AZ5" s="6" t="s">
        <v>14</v>
      </c>
      <c r="BA5" s="6" t="s">
        <v>12</v>
      </c>
      <c r="BB5" s="6" t="s">
        <v>13</v>
      </c>
      <c r="BC5" s="6" t="s">
        <v>14</v>
      </c>
      <c r="BD5" s="6" t="s">
        <v>12</v>
      </c>
      <c r="BE5" s="6" t="s">
        <v>13</v>
      </c>
      <c r="BF5" s="6" t="s">
        <v>14</v>
      </c>
    </row>
    <row r="6" spans="1:58" x14ac:dyDescent="0.15">
      <c r="A6" s="5" t="s">
        <v>15</v>
      </c>
      <c r="B6" s="7">
        <f>IF(SUM(B7:B10)=0,"",SUM(B7:B10))</f>
        <v>12500000</v>
      </c>
      <c r="C6" s="7">
        <f>IF(SUM(C7:C10)=0,"",SUM(C7:C10))</f>
        <v>12669870</v>
      </c>
      <c r="D6" s="8">
        <f t="shared" ref="D6:D23" si="0">IF(C6="","",N(C6)-N(B6))</f>
        <v>169870</v>
      </c>
      <c r="E6" s="7">
        <f>IF(SUM(E7:E10)=0,"",SUM(E7:E10))</f>
        <v>11200000</v>
      </c>
      <c r="F6" s="7">
        <f>IF(SUM(F7:F10)=0,"",SUM(F7:F10))</f>
        <v>10944463</v>
      </c>
      <c r="G6" s="8">
        <f t="shared" ref="G6:G23" si="1">IF(F6="","",N(F6)-N(E6))</f>
        <v>-255537</v>
      </c>
      <c r="H6" s="7">
        <f>IF(SUM(H7:H10)=0,"",SUM(H7:H10))</f>
        <v>12500000</v>
      </c>
      <c r="I6" s="7">
        <f>IF(SUM(I7:I10)=0,"",SUM(I7:I10))</f>
        <v>13134305</v>
      </c>
      <c r="J6" s="8">
        <f t="shared" ref="J6:J23" si="2">IF(I6="","",N(I6)-N(H6))</f>
        <v>634305</v>
      </c>
      <c r="K6" s="7">
        <f t="shared" ref="K6:K23" si="3">IF(N(B6)+N(E6)+N(H6)=0,"",N(B6)+N(E6)+N(H6))</f>
        <v>36200000</v>
      </c>
      <c r="L6" s="7">
        <f t="shared" ref="L6:L23" si="4">IF(N(C6)+N(F6)+N(I6)=0,"",N(C6)+N(F6)+N(I6))</f>
        <v>36748638</v>
      </c>
      <c r="M6" s="8">
        <f t="shared" ref="M6:M23" si="5">IF(L6="","",N(L6)-N(K6))</f>
        <v>548638</v>
      </c>
      <c r="N6" s="7">
        <f>IF(SUM(N7:N10)=0,"",SUM(N7:N10))</f>
        <v>12500000</v>
      </c>
      <c r="O6" s="7">
        <f>IF(SUM(O7:O10)=0,"",SUM(O7:O10))</f>
        <v>12750550</v>
      </c>
      <c r="P6" s="8">
        <f t="shared" ref="P6:P23" si="6">IF(O6="","",N(O6)-N(N6))</f>
        <v>250550</v>
      </c>
      <c r="Q6" s="7">
        <f>IF(SUM(Q7:Q10)=0,"",SUM(Q7:Q10))</f>
        <v>12500000</v>
      </c>
      <c r="R6" s="7">
        <f>IF(SUM(R7:R10)=0,"",SUM(R7:R10))</f>
        <v>13472858</v>
      </c>
      <c r="S6" s="8">
        <f t="shared" ref="S6:S23" si="7">IF(R6="","",N(R6)-N(Q6))</f>
        <v>972858</v>
      </c>
      <c r="T6" s="7">
        <f>IF(SUM(T7:T10)=0,"",SUM(T7:T10))</f>
        <v>14700000</v>
      </c>
      <c r="U6" s="7">
        <f>IF(SUM(U7:U10)=0,"",SUM(U7:U10))</f>
        <v>15122591</v>
      </c>
      <c r="V6" s="8">
        <f t="shared" ref="V6:V23" si="8">IF(U6="","",N(U6)-N(T6))</f>
        <v>422591</v>
      </c>
      <c r="W6" s="7">
        <f t="shared" ref="W6:W23" si="9">IF(N(N6)+N(Q6)+N(T6)=0,"",N(N6)+N(Q6)+N(T6))</f>
        <v>39700000</v>
      </c>
      <c r="X6" s="7">
        <f t="shared" ref="X6:X23" si="10">IF(N(O6)+N(R6)+N(U6)=0,"",N(O6)+N(R6)+N(U6))</f>
        <v>41345999</v>
      </c>
      <c r="Y6" s="8">
        <f t="shared" ref="Y6:Y23" si="11">IF(X6="","",N(X6)-N(W6))</f>
        <v>1645999</v>
      </c>
      <c r="Z6" s="7">
        <f t="shared" ref="Z6:Z23" si="12">IF(N(K6)+N(W6)=0,"",N(K6)+N(W6))</f>
        <v>75900000</v>
      </c>
      <c r="AA6" s="7">
        <f t="shared" ref="AA6:AA23" si="13">IF(N(L6)+N(X6)=0,"",N(L6)+N(X6))</f>
        <v>78094637</v>
      </c>
      <c r="AB6" s="8">
        <f t="shared" ref="AB6:AB23" si="14">IF(AA6="","",N(AA6)-N(Z6))</f>
        <v>2194637</v>
      </c>
      <c r="AC6" s="7">
        <f>IF(SUM(AC7:AC10)=0,"",SUM(AC7:AC10))</f>
        <v>12500000</v>
      </c>
      <c r="AD6" s="7" t="str">
        <f>IF(SUM(AD7:AD10)=0,"",SUM(AD7:AD10))</f>
        <v/>
      </c>
      <c r="AE6" s="8" t="str">
        <f t="shared" ref="AE6:AE23" si="15">IF(AD6="","",N(AD6)-N(AC6))</f>
        <v/>
      </c>
      <c r="AF6" s="7">
        <f>IF(SUM(AF7:AF10)=0,"",SUM(AF7:AF10))</f>
        <v>14700000</v>
      </c>
      <c r="AG6" s="7" t="str">
        <f>IF(SUM(AG7:AG10)=0,"",SUM(AG7:AG10))</f>
        <v/>
      </c>
      <c r="AH6" s="8" t="str">
        <f t="shared" ref="AH6:AH23" si="16">IF(AG6="","",N(AG6)-N(AF6))</f>
        <v/>
      </c>
      <c r="AI6" s="7">
        <f>IF(SUM(AI7:AI10)=0,"",SUM(AI7:AI10))</f>
        <v>16700000</v>
      </c>
      <c r="AJ6" s="7" t="str">
        <f>IF(SUM(AJ7:AJ10)=0,"",SUM(AJ7:AJ10))</f>
        <v/>
      </c>
      <c r="AK6" s="8" t="str">
        <f t="shared" ref="AK6:AK23" si="17">IF(AJ6="","",N(AJ6)-N(AI6))</f>
        <v/>
      </c>
      <c r="AL6" s="7">
        <f t="shared" ref="AL6:AL23" si="18">IF(N(AC6)+N(AF6)+N(AI6)=0,"",N(AC6)+N(AF6)+N(AI6))</f>
        <v>43900000</v>
      </c>
      <c r="AM6" s="7" t="str">
        <f t="shared" ref="AM6:AM23" si="19">IF(N(AD6)+N(AG6)+N(AJ6)=0,"",N(AD6)+N(AG6)+N(AJ6))</f>
        <v/>
      </c>
      <c r="AN6" s="8" t="str">
        <f t="shared" ref="AN6:AN23" si="20">IF(AM6="","",N(AM6)-N(AL6))</f>
        <v/>
      </c>
      <c r="AO6" s="7">
        <f>IF(SUM(AO7:AO10)=0,"",SUM(AO7:AO10))</f>
        <v>12500000</v>
      </c>
      <c r="AP6" s="7" t="str">
        <f>IF(SUM(AP7:AP10)=0,"",SUM(AP7:AP10))</f>
        <v/>
      </c>
      <c r="AQ6" s="8" t="str">
        <f t="shared" ref="AQ6:AQ23" si="21">IF(AP6="","",N(AP6)-N(AO6))</f>
        <v/>
      </c>
      <c r="AR6" s="7">
        <f>IF(SUM(AR7:AR10)=0,"",SUM(AR7:AR10))</f>
        <v>11200000</v>
      </c>
      <c r="AS6" s="7" t="str">
        <f>IF(SUM(AS7:AS10)=0,"",SUM(AS7:AS10))</f>
        <v/>
      </c>
      <c r="AT6" s="8" t="str">
        <f t="shared" ref="AT6:AT23" si="22">IF(AS6="","",N(AS6)-N(AR6))</f>
        <v/>
      </c>
      <c r="AU6" s="7">
        <f>IF(SUM(AU7:AU10)=0,"",SUM(AU7:AU10))</f>
        <v>12500000</v>
      </c>
      <c r="AV6" s="7" t="str">
        <f>IF(SUM(AV7:AV10)=0,"",SUM(AV7:AV10))</f>
        <v/>
      </c>
      <c r="AW6" s="8" t="str">
        <f t="shared" ref="AW6:AW23" si="23">IF(AV6="","",N(AV6)-N(AU6))</f>
        <v/>
      </c>
      <c r="AX6" s="7">
        <f t="shared" ref="AX6:AX23" si="24">IF(N(AO6)+N(AR6)+N(AU6)=0,"",N(AO6)+N(AR6)+N(AU6))</f>
        <v>36200000</v>
      </c>
      <c r="AY6" s="7" t="str">
        <f t="shared" ref="AY6:AY23" si="25">IF(N(AP6)+N(AS6)+N(AV6)=0,"",N(AP6)+N(AS6)+N(AV6))</f>
        <v/>
      </c>
      <c r="AZ6" s="8" t="str">
        <f t="shared" ref="AZ6:AZ23" si="26">IF(AY6="","",N(AY6)-N(AX6))</f>
        <v/>
      </c>
      <c r="BA6" s="7">
        <f t="shared" ref="BA6:BA23" si="27">IF(N(AL6)+N(AX6)=0,"",N(AL6)+N(AX6))</f>
        <v>80100000</v>
      </c>
      <c r="BB6" s="7" t="str">
        <f t="shared" ref="BB6:BB23" si="28">IF(N(AM6)+N(AY6)=0,"",N(AM6)+N(AY6))</f>
        <v/>
      </c>
      <c r="BC6" s="8" t="str">
        <f t="shared" ref="BC6:BC23" si="29">IF(BB6="","",N(BB6)-N(BA6))</f>
        <v/>
      </c>
      <c r="BD6" s="7">
        <f t="shared" ref="BD6:BD23" si="30">IF(N(K6)+N(W6)+N(AL6)+N(AX6)=0,"",N(K6)+N(W6)+N(AL6)+N(AX6))</f>
        <v>156000000</v>
      </c>
      <c r="BE6" s="7">
        <f t="shared" ref="BE6:BE23" si="31">IF(N(L6)+N(X6)+N(AM6)+N(AY6)=0,"",N(L6)+N(X6)+N(AM6)+N(AY6))</f>
        <v>78094637</v>
      </c>
      <c r="BF6" s="8">
        <f t="shared" ref="BF6:BF23" si="32">IF(BE6="","",N(BE6)-N(BD6))</f>
        <v>-77905363</v>
      </c>
    </row>
    <row r="7" spans="1:58" x14ac:dyDescent="0.15">
      <c r="A7" s="9" t="s">
        <v>16</v>
      </c>
      <c r="B7" s="10">
        <v>3000000</v>
      </c>
      <c r="C7" s="10">
        <v>2995203</v>
      </c>
      <c r="D7" s="8">
        <f t="shared" si="0"/>
        <v>-4797</v>
      </c>
      <c r="E7" s="10">
        <v>2700000</v>
      </c>
      <c r="F7" s="10">
        <v>2702844</v>
      </c>
      <c r="G7" s="8">
        <f t="shared" si="1"/>
        <v>2844</v>
      </c>
      <c r="H7" s="10">
        <v>3000000</v>
      </c>
      <c r="I7" s="10">
        <v>3191226</v>
      </c>
      <c r="J7" s="8">
        <f t="shared" si="2"/>
        <v>191226</v>
      </c>
      <c r="K7" s="8">
        <f t="shared" si="3"/>
        <v>8700000</v>
      </c>
      <c r="L7" s="8">
        <f t="shared" si="4"/>
        <v>8889273</v>
      </c>
      <c r="M7" s="8">
        <f t="shared" si="5"/>
        <v>189273</v>
      </c>
      <c r="N7" s="10">
        <v>3000000</v>
      </c>
      <c r="O7" s="10">
        <v>3281987</v>
      </c>
      <c r="P7" s="8">
        <f t="shared" si="6"/>
        <v>281987</v>
      </c>
      <c r="Q7" s="10">
        <v>3000000</v>
      </c>
      <c r="R7" s="10">
        <v>3344803</v>
      </c>
      <c r="S7" s="8">
        <f t="shared" si="7"/>
        <v>344803</v>
      </c>
      <c r="T7" s="10">
        <v>3500000</v>
      </c>
      <c r="U7" s="10">
        <v>3391841</v>
      </c>
      <c r="V7" s="8">
        <f t="shared" si="8"/>
        <v>-108159</v>
      </c>
      <c r="W7" s="8">
        <f t="shared" si="9"/>
        <v>9500000</v>
      </c>
      <c r="X7" s="8">
        <f t="shared" si="10"/>
        <v>10018631</v>
      </c>
      <c r="Y7" s="8">
        <f t="shared" si="11"/>
        <v>518631</v>
      </c>
      <c r="Z7" s="8">
        <f t="shared" si="12"/>
        <v>18200000</v>
      </c>
      <c r="AA7" s="8">
        <f t="shared" si="13"/>
        <v>18907904</v>
      </c>
      <c r="AB7" s="8">
        <f t="shared" si="14"/>
        <v>707904</v>
      </c>
      <c r="AC7" s="10">
        <v>3000000</v>
      </c>
      <c r="AD7" s="10"/>
      <c r="AE7" s="8" t="str">
        <f t="shared" si="15"/>
        <v/>
      </c>
      <c r="AF7" s="10">
        <v>3500000</v>
      </c>
      <c r="AG7" s="10"/>
      <c r="AH7" s="8" t="str">
        <f t="shared" si="16"/>
        <v/>
      </c>
      <c r="AI7" s="10">
        <v>4000000</v>
      </c>
      <c r="AJ7" s="10"/>
      <c r="AK7" s="8" t="str">
        <f t="shared" si="17"/>
        <v/>
      </c>
      <c r="AL7" s="8">
        <f t="shared" si="18"/>
        <v>10500000</v>
      </c>
      <c r="AM7" s="8" t="str">
        <f t="shared" si="19"/>
        <v/>
      </c>
      <c r="AN7" s="8" t="str">
        <f t="shared" si="20"/>
        <v/>
      </c>
      <c r="AO7" s="10">
        <v>3000000</v>
      </c>
      <c r="AP7" s="10"/>
      <c r="AQ7" s="8" t="str">
        <f t="shared" si="21"/>
        <v/>
      </c>
      <c r="AR7" s="10">
        <v>2700000</v>
      </c>
      <c r="AS7" s="10"/>
      <c r="AT7" s="8" t="str">
        <f t="shared" si="22"/>
        <v/>
      </c>
      <c r="AU7" s="10">
        <v>3000000</v>
      </c>
      <c r="AV7" s="10"/>
      <c r="AW7" s="8" t="str">
        <f t="shared" si="23"/>
        <v/>
      </c>
      <c r="AX7" s="8">
        <f t="shared" si="24"/>
        <v>8700000</v>
      </c>
      <c r="AY7" s="8" t="str">
        <f t="shared" si="25"/>
        <v/>
      </c>
      <c r="AZ7" s="8" t="str">
        <f t="shared" si="26"/>
        <v/>
      </c>
      <c r="BA7" s="8">
        <f t="shared" si="27"/>
        <v>19200000</v>
      </c>
      <c r="BB7" s="8" t="str">
        <f t="shared" si="28"/>
        <v/>
      </c>
      <c r="BC7" s="8" t="str">
        <f t="shared" si="29"/>
        <v/>
      </c>
      <c r="BD7" s="8">
        <f t="shared" si="30"/>
        <v>37400000</v>
      </c>
      <c r="BE7" s="8">
        <f t="shared" si="31"/>
        <v>18907904</v>
      </c>
      <c r="BF7" s="8">
        <f t="shared" si="32"/>
        <v>-18492096</v>
      </c>
    </row>
    <row r="8" spans="1:58" x14ac:dyDescent="0.15">
      <c r="A8" s="9" t="s">
        <v>17</v>
      </c>
      <c r="B8" s="10">
        <v>4500000</v>
      </c>
      <c r="C8" s="10">
        <v>4740045</v>
      </c>
      <c r="D8" s="8">
        <f t="shared" si="0"/>
        <v>240045</v>
      </c>
      <c r="E8" s="10">
        <v>4000000</v>
      </c>
      <c r="F8" s="10">
        <v>4040371</v>
      </c>
      <c r="G8" s="8">
        <f t="shared" si="1"/>
        <v>40371</v>
      </c>
      <c r="H8" s="10">
        <v>4500000</v>
      </c>
      <c r="I8" s="10">
        <v>4948409</v>
      </c>
      <c r="J8" s="8">
        <f t="shared" si="2"/>
        <v>448409</v>
      </c>
      <c r="K8" s="8">
        <f t="shared" si="3"/>
        <v>13000000</v>
      </c>
      <c r="L8" s="8">
        <f t="shared" si="4"/>
        <v>13728825</v>
      </c>
      <c r="M8" s="8">
        <f t="shared" si="5"/>
        <v>728825</v>
      </c>
      <c r="N8" s="10">
        <v>4500000</v>
      </c>
      <c r="O8" s="10">
        <v>4205906</v>
      </c>
      <c r="P8" s="8">
        <f t="shared" si="6"/>
        <v>-294094</v>
      </c>
      <c r="Q8" s="10">
        <v>4500000</v>
      </c>
      <c r="R8" s="10">
        <v>4902224</v>
      </c>
      <c r="S8" s="8">
        <f t="shared" si="7"/>
        <v>402224</v>
      </c>
      <c r="T8" s="10">
        <v>5300000</v>
      </c>
      <c r="U8" s="10">
        <v>5842141</v>
      </c>
      <c r="V8" s="8">
        <f t="shared" si="8"/>
        <v>542141</v>
      </c>
      <c r="W8" s="8">
        <f t="shared" si="9"/>
        <v>14300000</v>
      </c>
      <c r="X8" s="8">
        <f t="shared" si="10"/>
        <v>14950271</v>
      </c>
      <c r="Y8" s="8">
        <f t="shared" si="11"/>
        <v>650271</v>
      </c>
      <c r="Z8" s="8">
        <f t="shared" si="12"/>
        <v>27300000</v>
      </c>
      <c r="AA8" s="8">
        <f t="shared" si="13"/>
        <v>28679096</v>
      </c>
      <c r="AB8" s="8">
        <f t="shared" si="14"/>
        <v>1379096</v>
      </c>
      <c r="AC8" s="10">
        <v>4500000</v>
      </c>
      <c r="AD8" s="10"/>
      <c r="AE8" s="8" t="str">
        <f t="shared" si="15"/>
        <v/>
      </c>
      <c r="AF8" s="10">
        <v>5300000</v>
      </c>
      <c r="AG8" s="10"/>
      <c r="AH8" s="8" t="str">
        <f t="shared" si="16"/>
        <v/>
      </c>
      <c r="AI8" s="10">
        <v>6000000</v>
      </c>
      <c r="AJ8" s="10"/>
      <c r="AK8" s="8" t="str">
        <f t="shared" si="17"/>
        <v/>
      </c>
      <c r="AL8" s="8">
        <f t="shared" si="18"/>
        <v>15800000</v>
      </c>
      <c r="AM8" s="8" t="str">
        <f t="shared" si="19"/>
        <v/>
      </c>
      <c r="AN8" s="8" t="str">
        <f t="shared" si="20"/>
        <v/>
      </c>
      <c r="AO8" s="10">
        <v>4500000</v>
      </c>
      <c r="AP8" s="10"/>
      <c r="AQ8" s="8" t="str">
        <f t="shared" si="21"/>
        <v/>
      </c>
      <c r="AR8" s="10">
        <v>4000000</v>
      </c>
      <c r="AS8" s="10"/>
      <c r="AT8" s="8" t="str">
        <f t="shared" si="22"/>
        <v/>
      </c>
      <c r="AU8" s="10">
        <v>4500000</v>
      </c>
      <c r="AV8" s="10"/>
      <c r="AW8" s="8" t="str">
        <f t="shared" si="23"/>
        <v/>
      </c>
      <c r="AX8" s="8">
        <f t="shared" si="24"/>
        <v>13000000</v>
      </c>
      <c r="AY8" s="8" t="str">
        <f t="shared" si="25"/>
        <v/>
      </c>
      <c r="AZ8" s="8" t="str">
        <f t="shared" si="26"/>
        <v/>
      </c>
      <c r="BA8" s="8">
        <f t="shared" si="27"/>
        <v>28800000</v>
      </c>
      <c r="BB8" s="8" t="str">
        <f t="shared" si="28"/>
        <v/>
      </c>
      <c r="BC8" s="8" t="str">
        <f t="shared" si="29"/>
        <v/>
      </c>
      <c r="BD8" s="8">
        <f t="shared" si="30"/>
        <v>56100000</v>
      </c>
      <c r="BE8" s="8">
        <f t="shared" si="31"/>
        <v>28679096</v>
      </c>
      <c r="BF8" s="8">
        <f t="shared" si="32"/>
        <v>-27420904</v>
      </c>
    </row>
    <row r="9" spans="1:58" x14ac:dyDescent="0.15">
      <c r="A9" s="9" t="s">
        <v>18</v>
      </c>
      <c r="B9" s="10">
        <v>3800000</v>
      </c>
      <c r="C9" s="10">
        <v>3737496</v>
      </c>
      <c r="D9" s="8">
        <f t="shared" si="0"/>
        <v>-62504</v>
      </c>
      <c r="E9" s="10">
        <v>3400000</v>
      </c>
      <c r="F9" s="10">
        <v>3175771</v>
      </c>
      <c r="G9" s="8">
        <f t="shared" si="1"/>
        <v>-224229</v>
      </c>
      <c r="H9" s="10">
        <v>3800000</v>
      </c>
      <c r="I9" s="10">
        <v>3701166</v>
      </c>
      <c r="J9" s="8">
        <f t="shared" si="2"/>
        <v>-98834</v>
      </c>
      <c r="K9" s="8">
        <f t="shared" si="3"/>
        <v>11000000</v>
      </c>
      <c r="L9" s="8">
        <f t="shared" si="4"/>
        <v>10614433</v>
      </c>
      <c r="M9" s="8">
        <f t="shared" si="5"/>
        <v>-385567</v>
      </c>
      <c r="N9" s="10">
        <v>3800000</v>
      </c>
      <c r="O9" s="10">
        <v>3899561</v>
      </c>
      <c r="P9" s="8">
        <f t="shared" si="6"/>
        <v>99561</v>
      </c>
      <c r="Q9" s="10">
        <v>3800000</v>
      </c>
      <c r="R9" s="10">
        <v>4054307</v>
      </c>
      <c r="S9" s="8">
        <f t="shared" si="7"/>
        <v>254307</v>
      </c>
      <c r="T9" s="10">
        <v>4500000</v>
      </c>
      <c r="U9" s="10">
        <v>4481452</v>
      </c>
      <c r="V9" s="8">
        <f t="shared" si="8"/>
        <v>-18548</v>
      </c>
      <c r="W9" s="8">
        <f t="shared" si="9"/>
        <v>12100000</v>
      </c>
      <c r="X9" s="8">
        <f t="shared" si="10"/>
        <v>12435320</v>
      </c>
      <c r="Y9" s="8">
        <f t="shared" si="11"/>
        <v>335320</v>
      </c>
      <c r="Z9" s="8">
        <f t="shared" si="12"/>
        <v>23100000</v>
      </c>
      <c r="AA9" s="8">
        <f t="shared" si="13"/>
        <v>23049753</v>
      </c>
      <c r="AB9" s="8">
        <f t="shared" si="14"/>
        <v>-50247</v>
      </c>
      <c r="AC9" s="10">
        <v>3800000</v>
      </c>
      <c r="AD9" s="10"/>
      <c r="AE9" s="8" t="str">
        <f t="shared" si="15"/>
        <v/>
      </c>
      <c r="AF9" s="10">
        <v>4500000</v>
      </c>
      <c r="AG9" s="10"/>
      <c r="AH9" s="8" t="str">
        <f t="shared" si="16"/>
        <v/>
      </c>
      <c r="AI9" s="10">
        <v>5100000</v>
      </c>
      <c r="AJ9" s="10"/>
      <c r="AK9" s="8" t="str">
        <f t="shared" si="17"/>
        <v/>
      </c>
      <c r="AL9" s="8">
        <f t="shared" si="18"/>
        <v>13400000</v>
      </c>
      <c r="AM9" s="8" t="str">
        <f t="shared" si="19"/>
        <v/>
      </c>
      <c r="AN9" s="8" t="str">
        <f t="shared" si="20"/>
        <v/>
      </c>
      <c r="AO9" s="10">
        <v>3800000</v>
      </c>
      <c r="AP9" s="10"/>
      <c r="AQ9" s="8" t="str">
        <f t="shared" si="21"/>
        <v/>
      </c>
      <c r="AR9" s="10">
        <v>3400000</v>
      </c>
      <c r="AS9" s="10"/>
      <c r="AT9" s="8" t="str">
        <f t="shared" si="22"/>
        <v/>
      </c>
      <c r="AU9" s="10">
        <v>3800000</v>
      </c>
      <c r="AV9" s="10"/>
      <c r="AW9" s="8" t="str">
        <f t="shared" si="23"/>
        <v/>
      </c>
      <c r="AX9" s="8">
        <f t="shared" si="24"/>
        <v>11000000</v>
      </c>
      <c r="AY9" s="8" t="str">
        <f t="shared" si="25"/>
        <v/>
      </c>
      <c r="AZ9" s="8" t="str">
        <f t="shared" si="26"/>
        <v/>
      </c>
      <c r="BA9" s="8">
        <f t="shared" si="27"/>
        <v>24400000</v>
      </c>
      <c r="BB9" s="8" t="str">
        <f t="shared" si="28"/>
        <v/>
      </c>
      <c r="BC9" s="8" t="str">
        <f t="shared" si="29"/>
        <v/>
      </c>
      <c r="BD9" s="8">
        <f t="shared" si="30"/>
        <v>47500000</v>
      </c>
      <c r="BE9" s="8">
        <f t="shared" si="31"/>
        <v>23049753</v>
      </c>
      <c r="BF9" s="8">
        <f t="shared" si="32"/>
        <v>-24450247</v>
      </c>
    </row>
    <row r="10" spans="1:58" x14ac:dyDescent="0.15">
      <c r="A10" s="9" t="s">
        <v>19</v>
      </c>
      <c r="B10" s="10">
        <v>1200000</v>
      </c>
      <c r="C10" s="10">
        <v>1197126</v>
      </c>
      <c r="D10" s="8">
        <f t="shared" si="0"/>
        <v>-2874</v>
      </c>
      <c r="E10" s="10">
        <v>1100000</v>
      </c>
      <c r="F10" s="10">
        <v>1025477</v>
      </c>
      <c r="G10" s="8">
        <f t="shared" si="1"/>
        <v>-74523</v>
      </c>
      <c r="H10" s="10">
        <v>1200000</v>
      </c>
      <c r="I10" s="10">
        <v>1293504</v>
      </c>
      <c r="J10" s="8">
        <f t="shared" si="2"/>
        <v>93504</v>
      </c>
      <c r="K10" s="8">
        <f t="shared" si="3"/>
        <v>3500000</v>
      </c>
      <c r="L10" s="8">
        <f t="shared" si="4"/>
        <v>3516107</v>
      </c>
      <c r="M10" s="8">
        <f t="shared" si="5"/>
        <v>16107</v>
      </c>
      <c r="N10" s="10">
        <v>1200000</v>
      </c>
      <c r="O10" s="10">
        <v>1363096</v>
      </c>
      <c r="P10" s="8">
        <f t="shared" si="6"/>
        <v>163096</v>
      </c>
      <c r="Q10" s="10">
        <v>1200000</v>
      </c>
      <c r="R10" s="10">
        <v>1171524</v>
      </c>
      <c r="S10" s="8">
        <f t="shared" si="7"/>
        <v>-28476</v>
      </c>
      <c r="T10" s="10">
        <v>1400000</v>
      </c>
      <c r="U10" s="10">
        <v>1407157</v>
      </c>
      <c r="V10" s="8">
        <f t="shared" si="8"/>
        <v>7157</v>
      </c>
      <c r="W10" s="8">
        <f t="shared" si="9"/>
        <v>3800000</v>
      </c>
      <c r="X10" s="8">
        <f t="shared" si="10"/>
        <v>3941777</v>
      </c>
      <c r="Y10" s="8">
        <f t="shared" si="11"/>
        <v>141777</v>
      </c>
      <c r="Z10" s="8">
        <f t="shared" si="12"/>
        <v>7300000</v>
      </c>
      <c r="AA10" s="8">
        <f t="shared" si="13"/>
        <v>7457884</v>
      </c>
      <c r="AB10" s="8">
        <f t="shared" si="14"/>
        <v>157884</v>
      </c>
      <c r="AC10" s="10">
        <v>1200000</v>
      </c>
      <c r="AD10" s="10"/>
      <c r="AE10" s="8" t="str">
        <f t="shared" si="15"/>
        <v/>
      </c>
      <c r="AF10" s="10">
        <v>1400000</v>
      </c>
      <c r="AG10" s="10"/>
      <c r="AH10" s="8" t="str">
        <f t="shared" si="16"/>
        <v/>
      </c>
      <c r="AI10" s="10">
        <v>1600000</v>
      </c>
      <c r="AJ10" s="10"/>
      <c r="AK10" s="8" t="str">
        <f t="shared" si="17"/>
        <v/>
      </c>
      <c r="AL10" s="8">
        <f t="shared" si="18"/>
        <v>4200000</v>
      </c>
      <c r="AM10" s="8" t="str">
        <f t="shared" si="19"/>
        <v/>
      </c>
      <c r="AN10" s="8" t="str">
        <f t="shared" si="20"/>
        <v/>
      </c>
      <c r="AO10" s="10">
        <v>1200000</v>
      </c>
      <c r="AP10" s="10"/>
      <c r="AQ10" s="8" t="str">
        <f t="shared" si="21"/>
        <v/>
      </c>
      <c r="AR10" s="10">
        <v>1100000</v>
      </c>
      <c r="AS10" s="10"/>
      <c r="AT10" s="8" t="str">
        <f t="shared" si="22"/>
        <v/>
      </c>
      <c r="AU10" s="10">
        <v>1200000</v>
      </c>
      <c r="AV10" s="10"/>
      <c r="AW10" s="8" t="str">
        <f t="shared" si="23"/>
        <v/>
      </c>
      <c r="AX10" s="8">
        <f t="shared" si="24"/>
        <v>3500000</v>
      </c>
      <c r="AY10" s="8" t="str">
        <f t="shared" si="25"/>
        <v/>
      </c>
      <c r="AZ10" s="8" t="str">
        <f t="shared" si="26"/>
        <v/>
      </c>
      <c r="BA10" s="8">
        <f t="shared" si="27"/>
        <v>7700000</v>
      </c>
      <c r="BB10" s="8" t="str">
        <f t="shared" si="28"/>
        <v/>
      </c>
      <c r="BC10" s="8" t="str">
        <f t="shared" si="29"/>
        <v/>
      </c>
      <c r="BD10" s="8">
        <f t="shared" si="30"/>
        <v>15000000</v>
      </c>
      <c r="BE10" s="8">
        <f t="shared" si="31"/>
        <v>7457884</v>
      </c>
      <c r="BF10" s="8">
        <f t="shared" si="32"/>
        <v>-7542116</v>
      </c>
    </row>
    <row r="11" spans="1:58" x14ac:dyDescent="0.15">
      <c r="A11" s="5" t="s">
        <v>20</v>
      </c>
      <c r="B11" s="7">
        <f>IF(SUM(B12:B15)=0,"",SUM(B12:B15))</f>
        <v>9146000</v>
      </c>
      <c r="C11" s="7">
        <f>IF(SUM(C12:C15)=0,"",SUM(C12:C15))</f>
        <v>9273048.4859999996</v>
      </c>
      <c r="D11" s="8">
        <f t="shared" si="0"/>
        <v>127048.48599999957</v>
      </c>
      <c r="E11" s="7">
        <f>IF(SUM(E12:E15)=0,"",SUM(E12:E15))</f>
        <v>8192800</v>
      </c>
      <c r="F11" s="7">
        <f>IF(SUM(F12:F15)=0,"",SUM(F12:F15))</f>
        <v>7998108.574</v>
      </c>
      <c r="G11" s="8">
        <f t="shared" si="1"/>
        <v>-194691.42599999998</v>
      </c>
      <c r="H11" s="7">
        <f>IF(SUM(H12:H15)=0,"",SUM(H12:H15))</f>
        <v>9146000</v>
      </c>
      <c r="I11" s="7">
        <f>IF(SUM(I12:I15)=0,"",SUM(I12:I15))</f>
        <v>9599475.4120000005</v>
      </c>
      <c r="J11" s="8">
        <f t="shared" si="2"/>
        <v>453475.41200000048</v>
      </c>
      <c r="K11" s="7">
        <f t="shared" si="3"/>
        <v>26484800</v>
      </c>
      <c r="L11" s="7">
        <f t="shared" si="4"/>
        <v>26870632.471999999</v>
      </c>
      <c r="M11" s="8">
        <f t="shared" si="5"/>
        <v>385832.47199999914</v>
      </c>
      <c r="N11" s="7">
        <f>IF(SUM(N12:N15)=0,"",SUM(N12:N15))</f>
        <v>9146000</v>
      </c>
      <c r="O11" s="7">
        <f>IF(SUM(O12:O15)=0,"",SUM(O12:O15))</f>
        <v>9303877.2139999997</v>
      </c>
      <c r="P11" s="8">
        <f t="shared" si="6"/>
        <v>157877.21399999969</v>
      </c>
      <c r="Q11" s="7">
        <f>IF(SUM(Q12:Q15)=0,"",SUM(Q12:Q15))</f>
        <v>9146000</v>
      </c>
      <c r="R11" s="7">
        <f>IF(SUM(R12:R15)=0,"",SUM(R12:R15))</f>
        <v>9849738.9419999998</v>
      </c>
      <c r="S11" s="8">
        <f t="shared" si="7"/>
        <v>703738.94199999981</v>
      </c>
      <c r="T11" s="7">
        <f>IF(SUM(T12:T15)=0,"",SUM(T12:T15))</f>
        <v>10759400</v>
      </c>
      <c r="U11" s="7">
        <f>IF(SUM(U12:U15)=0,"",SUM(U12:U15))</f>
        <v>11087202.344000001</v>
      </c>
      <c r="V11" s="8">
        <f t="shared" si="8"/>
        <v>327802.34400000051</v>
      </c>
      <c r="W11" s="7">
        <f t="shared" si="9"/>
        <v>29051400</v>
      </c>
      <c r="X11" s="7">
        <f t="shared" si="10"/>
        <v>30240818.5</v>
      </c>
      <c r="Y11" s="8">
        <f t="shared" si="11"/>
        <v>1189418.5</v>
      </c>
      <c r="Z11" s="7">
        <f t="shared" si="12"/>
        <v>55536200</v>
      </c>
      <c r="AA11" s="7">
        <f t="shared" si="13"/>
        <v>57111450.972000003</v>
      </c>
      <c r="AB11" s="8">
        <f t="shared" si="14"/>
        <v>1575250.9720000029</v>
      </c>
      <c r="AC11" s="7">
        <f>IF(SUM(AC12:AC15)=0,"",SUM(AC12:AC15))</f>
        <v>9146000</v>
      </c>
      <c r="AD11" s="7" t="str">
        <f>IF(SUM(AD12:AD15)=0,"",SUM(AD12:AD15))</f>
        <v/>
      </c>
      <c r="AE11" s="8" t="str">
        <f t="shared" si="15"/>
        <v/>
      </c>
      <c r="AF11" s="7">
        <f>IF(SUM(AF12:AF15)=0,"",SUM(AF12:AF15))</f>
        <v>10759400</v>
      </c>
      <c r="AG11" s="7" t="str">
        <f>IF(SUM(AG12:AG15)=0,"",SUM(AG12:AG15))</f>
        <v/>
      </c>
      <c r="AH11" s="8" t="str">
        <f t="shared" si="16"/>
        <v/>
      </c>
      <c r="AI11" s="7">
        <f>IF(SUM(AI12:AI15)=0,"",SUM(AI12:AI15))</f>
        <v>12220400</v>
      </c>
      <c r="AJ11" s="7" t="str">
        <f>IF(SUM(AJ12:AJ15)=0,"",SUM(AJ12:AJ15))</f>
        <v/>
      </c>
      <c r="AK11" s="8" t="str">
        <f t="shared" si="17"/>
        <v/>
      </c>
      <c r="AL11" s="7">
        <f t="shared" si="18"/>
        <v>32125800</v>
      </c>
      <c r="AM11" s="7" t="str">
        <f t="shared" si="19"/>
        <v/>
      </c>
      <c r="AN11" s="8" t="str">
        <f t="shared" si="20"/>
        <v/>
      </c>
      <c r="AO11" s="7">
        <f>IF(SUM(AO12:AO15)=0,"",SUM(AO12:AO15))</f>
        <v>9146000</v>
      </c>
      <c r="AP11" s="7" t="str">
        <f>IF(SUM(AP12:AP15)=0,"",SUM(AP12:AP15))</f>
        <v/>
      </c>
      <c r="AQ11" s="8" t="str">
        <f t="shared" si="21"/>
        <v/>
      </c>
      <c r="AR11" s="7">
        <f>IF(SUM(AR12:AR15)=0,"",SUM(AR12:AR15))</f>
        <v>8192800</v>
      </c>
      <c r="AS11" s="7" t="str">
        <f>IF(SUM(AS12:AS15)=0,"",SUM(AS12:AS15))</f>
        <v/>
      </c>
      <c r="AT11" s="8" t="str">
        <f t="shared" si="22"/>
        <v/>
      </c>
      <c r="AU11" s="7">
        <f>IF(SUM(AU12:AU15)=0,"",SUM(AU12:AU15))</f>
        <v>9146000</v>
      </c>
      <c r="AV11" s="7" t="str">
        <f>IF(SUM(AV12:AV15)=0,"",SUM(AV12:AV15))</f>
        <v/>
      </c>
      <c r="AW11" s="8" t="str">
        <f t="shared" si="23"/>
        <v/>
      </c>
      <c r="AX11" s="7">
        <f t="shared" si="24"/>
        <v>26484800</v>
      </c>
      <c r="AY11" s="7" t="str">
        <f t="shared" si="25"/>
        <v/>
      </c>
      <c r="AZ11" s="8" t="str">
        <f t="shared" si="26"/>
        <v/>
      </c>
      <c r="BA11" s="7">
        <f t="shared" si="27"/>
        <v>58610600</v>
      </c>
      <c r="BB11" s="7" t="str">
        <f t="shared" si="28"/>
        <v/>
      </c>
      <c r="BC11" s="8" t="str">
        <f t="shared" si="29"/>
        <v/>
      </c>
      <c r="BD11" s="7">
        <f t="shared" si="30"/>
        <v>114146800</v>
      </c>
      <c r="BE11" s="7">
        <f t="shared" si="31"/>
        <v>57111450.972000003</v>
      </c>
      <c r="BF11" s="8">
        <f t="shared" si="32"/>
        <v>-57035349.027999997</v>
      </c>
    </row>
    <row r="12" spans="1:58" x14ac:dyDescent="0.15">
      <c r="A12" s="11" t="s">
        <v>21</v>
      </c>
      <c r="B12" s="8">
        <f>IF(N(B6)*0.48=0,"",N(B6)*0.48)</f>
        <v>6000000</v>
      </c>
      <c r="C12" s="8">
        <f>IF(N(C6)*0.48=0,"",N(C6)*0.48)</f>
        <v>6081537.5999999996</v>
      </c>
      <c r="D12" s="8">
        <f t="shared" si="0"/>
        <v>81537.599999999627</v>
      </c>
      <c r="E12" s="8">
        <f>IF(N(E6)*0.48=0,"",N(E6)*0.48)</f>
        <v>5376000</v>
      </c>
      <c r="F12" s="8">
        <f>IF(N(F6)*0.48=0,"",N(F6)*0.48)</f>
        <v>5253342.24</v>
      </c>
      <c r="G12" s="8">
        <f t="shared" si="1"/>
        <v>-122657.75999999978</v>
      </c>
      <c r="H12" s="8">
        <f>IF(N(H6)*0.48=0,"",N(H6)*0.48)</f>
        <v>6000000</v>
      </c>
      <c r="I12" s="8">
        <f>IF(N(I6)*0.48=0,"",N(I6)*0.48)</f>
        <v>6304466.3999999994</v>
      </c>
      <c r="J12" s="8">
        <f t="shared" si="2"/>
        <v>304466.39999999944</v>
      </c>
      <c r="K12" s="8">
        <f t="shared" si="3"/>
        <v>17376000</v>
      </c>
      <c r="L12" s="8">
        <f t="shared" si="4"/>
        <v>17639346.239999998</v>
      </c>
      <c r="M12" s="8">
        <f t="shared" si="5"/>
        <v>263346.23999999836</v>
      </c>
      <c r="N12" s="8">
        <f>IF(N(N6)*0.48=0,"",N(N6)*0.48)</f>
        <v>6000000</v>
      </c>
      <c r="O12" s="8">
        <f>IF(N(O6)*0.48=0,"",N(O6)*0.48)</f>
        <v>6120264</v>
      </c>
      <c r="P12" s="8">
        <f t="shared" si="6"/>
        <v>120264</v>
      </c>
      <c r="Q12" s="8">
        <f>IF(N(Q6)*0.48=0,"",N(Q6)*0.48)</f>
        <v>6000000</v>
      </c>
      <c r="R12" s="8">
        <f>IF(N(R6)*0.48=0,"",N(R6)*0.48)</f>
        <v>6466971.8399999999</v>
      </c>
      <c r="S12" s="8">
        <f t="shared" si="7"/>
        <v>466971.83999999985</v>
      </c>
      <c r="T12" s="8">
        <f>IF(N(T6)*0.48=0,"",N(T6)*0.48)</f>
        <v>7056000</v>
      </c>
      <c r="U12" s="8">
        <f>IF(N(U6)*0.48=0,"",N(U6)*0.48)</f>
        <v>7258843.6799999997</v>
      </c>
      <c r="V12" s="8">
        <f t="shared" si="8"/>
        <v>202843.6799999997</v>
      </c>
      <c r="W12" s="8">
        <f t="shared" si="9"/>
        <v>19056000</v>
      </c>
      <c r="X12" s="8">
        <f t="shared" si="10"/>
        <v>19846079.52</v>
      </c>
      <c r="Y12" s="8">
        <f t="shared" si="11"/>
        <v>790079.51999999955</v>
      </c>
      <c r="Z12" s="8">
        <f t="shared" si="12"/>
        <v>36432000</v>
      </c>
      <c r="AA12" s="8">
        <f t="shared" si="13"/>
        <v>37485425.759999998</v>
      </c>
      <c r="AB12" s="8">
        <f t="shared" si="14"/>
        <v>1053425.7599999979</v>
      </c>
      <c r="AC12" s="8">
        <f>IF(N(AC6)*0.48=0,"",N(AC6)*0.48)</f>
        <v>6000000</v>
      </c>
      <c r="AD12" s="8" t="str">
        <f>IF(N(AD6)*0.48=0,"",N(AD6)*0.48)</f>
        <v/>
      </c>
      <c r="AE12" s="8" t="str">
        <f t="shared" si="15"/>
        <v/>
      </c>
      <c r="AF12" s="8">
        <f>IF(N(AF6)*0.48=0,"",N(AF6)*0.48)</f>
        <v>7056000</v>
      </c>
      <c r="AG12" s="8" t="str">
        <f>IF(N(AG6)*0.48=0,"",N(AG6)*0.48)</f>
        <v/>
      </c>
      <c r="AH12" s="8" t="str">
        <f t="shared" si="16"/>
        <v/>
      </c>
      <c r="AI12" s="8">
        <f>IF(N(AI6)*0.48=0,"",N(AI6)*0.48)</f>
        <v>8016000</v>
      </c>
      <c r="AJ12" s="8" t="str">
        <f>IF(N(AJ6)*0.48=0,"",N(AJ6)*0.48)</f>
        <v/>
      </c>
      <c r="AK12" s="8" t="str">
        <f t="shared" si="17"/>
        <v/>
      </c>
      <c r="AL12" s="8">
        <f t="shared" si="18"/>
        <v>21072000</v>
      </c>
      <c r="AM12" s="8" t="str">
        <f t="shared" si="19"/>
        <v/>
      </c>
      <c r="AN12" s="8" t="str">
        <f t="shared" si="20"/>
        <v/>
      </c>
      <c r="AO12" s="8">
        <f>IF(N(AO6)*0.48=0,"",N(AO6)*0.48)</f>
        <v>6000000</v>
      </c>
      <c r="AP12" s="8" t="str">
        <f>IF(N(AP6)*0.48=0,"",N(AP6)*0.48)</f>
        <v/>
      </c>
      <c r="AQ12" s="8" t="str">
        <f t="shared" si="21"/>
        <v/>
      </c>
      <c r="AR12" s="8">
        <f>IF(N(AR6)*0.48=0,"",N(AR6)*0.48)</f>
        <v>5376000</v>
      </c>
      <c r="AS12" s="8" t="str">
        <f>IF(N(AS6)*0.48=0,"",N(AS6)*0.48)</f>
        <v/>
      </c>
      <c r="AT12" s="8" t="str">
        <f t="shared" si="22"/>
        <v/>
      </c>
      <c r="AU12" s="8">
        <f>IF(N(AU6)*0.48=0,"",N(AU6)*0.48)</f>
        <v>6000000</v>
      </c>
      <c r="AV12" s="8" t="str">
        <f>IF(N(AV6)*0.48=0,"",N(AV6)*0.48)</f>
        <v/>
      </c>
      <c r="AW12" s="8" t="str">
        <f t="shared" si="23"/>
        <v/>
      </c>
      <c r="AX12" s="8">
        <f t="shared" si="24"/>
        <v>17376000</v>
      </c>
      <c r="AY12" s="8" t="str">
        <f t="shared" si="25"/>
        <v/>
      </c>
      <c r="AZ12" s="8" t="str">
        <f t="shared" si="26"/>
        <v/>
      </c>
      <c r="BA12" s="8">
        <f t="shared" si="27"/>
        <v>38448000</v>
      </c>
      <c r="BB12" s="8" t="str">
        <f t="shared" si="28"/>
        <v/>
      </c>
      <c r="BC12" s="8" t="str">
        <f t="shared" si="29"/>
        <v/>
      </c>
      <c r="BD12" s="8">
        <f t="shared" si="30"/>
        <v>74880000</v>
      </c>
      <c r="BE12" s="8">
        <f t="shared" si="31"/>
        <v>37485425.759999998</v>
      </c>
      <c r="BF12" s="8">
        <f t="shared" si="32"/>
        <v>-37394574.240000002</v>
      </c>
    </row>
    <row r="13" spans="1:58" x14ac:dyDescent="0.15">
      <c r="A13" s="11" t="s">
        <v>22</v>
      </c>
      <c r="B13" s="8">
        <f>IF(N(B7)*0.032+N(B8)*0.13+N(B9)*0.15+N(B10)*0.1=0,"",N(B7)*0.032+N(B8)*0.13+N(B9)*0.15+N(B10)*0.1)</f>
        <v>1371000</v>
      </c>
      <c r="C13" s="8">
        <f>IF(N(C7)*0.032+N(C8)*0.13+N(C9)*0.15+N(C10)*0.1=0,"",N(C7)*0.032+N(C8)*0.13+N(C9)*0.15+N(C10)*0.1)</f>
        <v>1392389.3460000001</v>
      </c>
      <c r="D13" s="8">
        <f t="shared" si="0"/>
        <v>21389.346000000136</v>
      </c>
      <c r="E13" s="8">
        <f>IF(N(E7)*0.032+N(E8)*0.13+N(E9)*0.15+N(E10)*0.1=0,"",N(E7)*0.032+N(E8)*0.13+N(E9)*0.15+N(E10)*0.1)</f>
        <v>1226400</v>
      </c>
      <c r="F13" s="8">
        <f>IF(N(F7)*0.032+N(F8)*0.13+N(F9)*0.15+N(F10)*0.1=0,"",N(F7)*0.032+N(F8)*0.13+N(F9)*0.15+N(F10)*0.1)</f>
        <v>1190652.588</v>
      </c>
      <c r="G13" s="8">
        <f t="shared" si="1"/>
        <v>-35747.412000000011</v>
      </c>
      <c r="H13" s="8">
        <f>IF(N(H7)*0.032+N(H8)*0.13+N(H9)*0.15+N(H10)*0.1=0,"",N(H7)*0.032+N(H8)*0.13+N(H9)*0.15+N(H10)*0.1)</f>
        <v>1371000</v>
      </c>
      <c r="I13" s="8">
        <f>IF(N(I7)*0.032+N(I8)*0.13+N(I9)*0.15+N(I10)*0.1=0,"",N(I7)*0.032+N(I8)*0.13+N(I9)*0.15+N(I10)*0.1)</f>
        <v>1429937.702</v>
      </c>
      <c r="J13" s="8">
        <f t="shared" si="2"/>
        <v>58937.702000000048</v>
      </c>
      <c r="K13" s="8">
        <f t="shared" si="3"/>
        <v>3968400</v>
      </c>
      <c r="L13" s="8">
        <f t="shared" si="4"/>
        <v>4012979.6360000004</v>
      </c>
      <c r="M13" s="8">
        <f t="shared" si="5"/>
        <v>44579.636000000406</v>
      </c>
      <c r="N13" s="8">
        <f>IF(N(N7)*0.032+N(N8)*0.13+N(N9)*0.15+N(N10)*0.1=0,"",N(N7)*0.032+N(N8)*0.13+N(N9)*0.15+N(N10)*0.1)</f>
        <v>1371000</v>
      </c>
      <c r="O13" s="8">
        <f>IF(N(O7)*0.032+N(O8)*0.13+N(O9)*0.15+N(O10)*0.1=0,"",N(O7)*0.032+N(O8)*0.13+N(O9)*0.15+N(O10)*0.1)</f>
        <v>1373035.1140000001</v>
      </c>
      <c r="P13" s="8">
        <f t="shared" si="6"/>
        <v>2035.1140000000596</v>
      </c>
      <c r="Q13" s="8">
        <f>IF(N(Q7)*0.032+N(Q8)*0.13+N(Q9)*0.15+N(Q10)*0.1=0,"",N(Q7)*0.032+N(Q8)*0.13+N(Q9)*0.15+N(Q10)*0.1)</f>
        <v>1371000</v>
      </c>
      <c r="R13" s="8">
        <f>IF(N(R7)*0.032+N(R8)*0.13+N(R9)*0.15+N(R10)*0.1=0,"",N(R7)*0.032+N(R8)*0.13+N(R9)*0.15+N(R10)*0.1)</f>
        <v>1469621.2659999998</v>
      </c>
      <c r="S13" s="8">
        <f t="shared" si="7"/>
        <v>98621.265999999829</v>
      </c>
      <c r="T13" s="8">
        <f>IF(N(T7)*0.032+N(T8)*0.13+N(T9)*0.15+N(T10)*0.1=0,"",N(T7)*0.032+N(T8)*0.13+N(T9)*0.15+N(T10)*0.1)</f>
        <v>1616000</v>
      </c>
      <c r="U13" s="8">
        <f>IF(N(U7)*0.032+N(U8)*0.13+N(U9)*0.15+N(U10)*0.1=0,"",N(U7)*0.032+N(U8)*0.13+N(U9)*0.15+N(U10)*0.1)</f>
        <v>1680950.7419999999</v>
      </c>
      <c r="V13" s="8">
        <f t="shared" si="8"/>
        <v>64950.741999999853</v>
      </c>
      <c r="W13" s="8">
        <f t="shared" si="9"/>
        <v>4358000</v>
      </c>
      <c r="X13" s="8">
        <f t="shared" si="10"/>
        <v>4523607.1219999995</v>
      </c>
      <c r="Y13" s="8">
        <f t="shared" si="11"/>
        <v>165607.12199999951</v>
      </c>
      <c r="Z13" s="8">
        <f t="shared" si="12"/>
        <v>8326400</v>
      </c>
      <c r="AA13" s="8">
        <f t="shared" si="13"/>
        <v>8536586.7579999994</v>
      </c>
      <c r="AB13" s="8">
        <f t="shared" si="14"/>
        <v>210186.75799999945</v>
      </c>
      <c r="AC13" s="8">
        <f>IF(N(AC7)*0.032+N(AC8)*0.13+N(AC9)*0.15+N(AC10)*0.1=0,"",N(AC7)*0.032+N(AC8)*0.13+N(AC9)*0.15+N(AC10)*0.1)</f>
        <v>1371000</v>
      </c>
      <c r="AD13" s="8" t="str">
        <f>IF(N(AD7)*0.032+N(AD8)*0.13+N(AD9)*0.15+N(AD10)*0.1=0,"",N(AD7)*0.032+N(AD8)*0.13+N(AD9)*0.15+N(AD10)*0.1)</f>
        <v/>
      </c>
      <c r="AE13" s="8" t="str">
        <f t="shared" si="15"/>
        <v/>
      </c>
      <c r="AF13" s="8">
        <f>IF(N(AF7)*0.032+N(AF8)*0.13+N(AF9)*0.15+N(AF10)*0.1=0,"",N(AF7)*0.032+N(AF8)*0.13+N(AF9)*0.15+N(AF10)*0.1)</f>
        <v>1616000</v>
      </c>
      <c r="AG13" s="8" t="str">
        <f>IF(N(AG7)*0.032+N(AG8)*0.13+N(AG9)*0.15+N(AG10)*0.1=0,"",N(AG7)*0.032+N(AG8)*0.13+N(AG9)*0.15+N(AG10)*0.1)</f>
        <v/>
      </c>
      <c r="AH13" s="8" t="str">
        <f t="shared" si="16"/>
        <v/>
      </c>
      <c r="AI13" s="8">
        <f>IF(N(AI7)*0.032+N(AI8)*0.13+N(AI9)*0.15+N(AI10)*0.1=0,"",N(AI7)*0.032+N(AI8)*0.13+N(AI9)*0.15+N(AI10)*0.1)</f>
        <v>1833000</v>
      </c>
      <c r="AJ13" s="8" t="str">
        <f>IF(N(AJ7)*0.032+N(AJ8)*0.13+N(AJ9)*0.15+N(AJ10)*0.1=0,"",N(AJ7)*0.032+N(AJ8)*0.13+N(AJ9)*0.15+N(AJ10)*0.1)</f>
        <v/>
      </c>
      <c r="AK13" s="8" t="str">
        <f t="shared" si="17"/>
        <v/>
      </c>
      <c r="AL13" s="8">
        <f t="shared" si="18"/>
        <v>4820000</v>
      </c>
      <c r="AM13" s="8" t="str">
        <f t="shared" si="19"/>
        <v/>
      </c>
      <c r="AN13" s="8" t="str">
        <f t="shared" si="20"/>
        <v/>
      </c>
      <c r="AO13" s="8">
        <f>IF(N(AO7)*0.032+N(AO8)*0.13+N(AO9)*0.15+N(AO10)*0.1=0,"",N(AO7)*0.032+N(AO8)*0.13+N(AO9)*0.15+N(AO10)*0.1)</f>
        <v>1371000</v>
      </c>
      <c r="AP13" s="8" t="str">
        <f>IF(N(AP7)*0.032+N(AP8)*0.13+N(AP9)*0.15+N(AP10)*0.1=0,"",N(AP7)*0.032+N(AP8)*0.13+N(AP9)*0.15+N(AP10)*0.1)</f>
        <v/>
      </c>
      <c r="AQ13" s="8" t="str">
        <f t="shared" si="21"/>
        <v/>
      </c>
      <c r="AR13" s="8">
        <f>IF(N(AR7)*0.032+N(AR8)*0.13+N(AR9)*0.15+N(AR10)*0.1=0,"",N(AR7)*0.032+N(AR8)*0.13+N(AR9)*0.15+N(AR10)*0.1)</f>
        <v>1226400</v>
      </c>
      <c r="AS13" s="8" t="str">
        <f>IF(N(AS7)*0.032+N(AS8)*0.13+N(AS9)*0.15+N(AS10)*0.1=0,"",N(AS7)*0.032+N(AS8)*0.13+N(AS9)*0.15+N(AS10)*0.1)</f>
        <v/>
      </c>
      <c r="AT13" s="8" t="str">
        <f t="shared" si="22"/>
        <v/>
      </c>
      <c r="AU13" s="8">
        <f>IF(N(AU7)*0.032+N(AU8)*0.13+N(AU9)*0.15+N(AU10)*0.1=0,"",N(AU7)*0.032+N(AU8)*0.13+N(AU9)*0.15+N(AU10)*0.1)</f>
        <v>1371000</v>
      </c>
      <c r="AV13" s="8" t="str">
        <f>IF(N(AV7)*0.032+N(AV8)*0.13+N(AV9)*0.15+N(AV10)*0.1=0,"",N(AV7)*0.032+N(AV8)*0.13+N(AV9)*0.15+N(AV10)*0.1)</f>
        <v/>
      </c>
      <c r="AW13" s="8" t="str">
        <f t="shared" si="23"/>
        <v/>
      </c>
      <c r="AX13" s="8">
        <f t="shared" si="24"/>
        <v>3968400</v>
      </c>
      <c r="AY13" s="8" t="str">
        <f t="shared" si="25"/>
        <v/>
      </c>
      <c r="AZ13" s="8" t="str">
        <f t="shared" si="26"/>
        <v/>
      </c>
      <c r="BA13" s="8">
        <f t="shared" si="27"/>
        <v>8788400</v>
      </c>
      <c r="BB13" s="8" t="str">
        <f t="shared" si="28"/>
        <v/>
      </c>
      <c r="BC13" s="8" t="str">
        <f t="shared" si="29"/>
        <v/>
      </c>
      <c r="BD13" s="8">
        <f t="shared" si="30"/>
        <v>17114800</v>
      </c>
      <c r="BE13" s="8">
        <f t="shared" si="31"/>
        <v>8536586.7579999994</v>
      </c>
      <c r="BF13" s="8">
        <f t="shared" si="32"/>
        <v>-8578213.2420000006</v>
      </c>
    </row>
    <row r="14" spans="1:58" x14ac:dyDescent="0.15">
      <c r="A14" s="11" t="s">
        <v>23</v>
      </c>
      <c r="B14" s="8">
        <f>IF(N(B6)*0.08=0,"",N(B6)*0.08)</f>
        <v>1000000</v>
      </c>
      <c r="C14" s="8">
        <f>IF(N(C6)*0.08=0,"",N(C6)*0.08)</f>
        <v>1013589.6</v>
      </c>
      <c r="D14" s="8">
        <f t="shared" si="0"/>
        <v>13589.599999999977</v>
      </c>
      <c r="E14" s="8">
        <f>IF(N(E6)*0.08=0,"",N(E6)*0.08)</f>
        <v>896000</v>
      </c>
      <c r="F14" s="8">
        <f>IF(N(F6)*0.08=0,"",N(F6)*0.08)</f>
        <v>875557.04</v>
      </c>
      <c r="G14" s="8">
        <f t="shared" si="1"/>
        <v>-20442.959999999963</v>
      </c>
      <c r="H14" s="8">
        <f>IF(N(H6)*0.08=0,"",N(H6)*0.08)</f>
        <v>1000000</v>
      </c>
      <c r="I14" s="8">
        <f>IF(N(I6)*0.08=0,"",N(I6)*0.08)</f>
        <v>1050744.3999999999</v>
      </c>
      <c r="J14" s="8">
        <f t="shared" si="2"/>
        <v>50744.399999999907</v>
      </c>
      <c r="K14" s="8">
        <f t="shared" si="3"/>
        <v>2896000</v>
      </c>
      <c r="L14" s="8">
        <f t="shared" si="4"/>
        <v>2939891.04</v>
      </c>
      <c r="M14" s="8">
        <f t="shared" si="5"/>
        <v>43891.040000000037</v>
      </c>
      <c r="N14" s="8">
        <f>IF(N(N6)*0.08=0,"",N(N6)*0.08)</f>
        <v>1000000</v>
      </c>
      <c r="O14" s="8">
        <f>IF(N(O6)*0.08=0,"",N(O6)*0.08)</f>
        <v>1020044</v>
      </c>
      <c r="P14" s="8">
        <f t="shared" si="6"/>
        <v>20044</v>
      </c>
      <c r="Q14" s="8">
        <f>IF(N(Q6)*0.08=0,"",N(Q6)*0.08)</f>
        <v>1000000</v>
      </c>
      <c r="R14" s="8">
        <f>IF(N(R6)*0.08=0,"",N(R6)*0.08)</f>
        <v>1077828.6400000001</v>
      </c>
      <c r="S14" s="8">
        <f t="shared" si="7"/>
        <v>77828.64000000013</v>
      </c>
      <c r="T14" s="8">
        <f>IF(N(T6)*0.08=0,"",N(T6)*0.08)</f>
        <v>1176000</v>
      </c>
      <c r="U14" s="8">
        <f>IF(N(U6)*0.08=0,"",N(U6)*0.08)</f>
        <v>1209807.28</v>
      </c>
      <c r="V14" s="8">
        <f t="shared" si="8"/>
        <v>33807.280000000028</v>
      </c>
      <c r="W14" s="8">
        <f t="shared" si="9"/>
        <v>3176000</v>
      </c>
      <c r="X14" s="8">
        <f t="shared" si="10"/>
        <v>3307679.92</v>
      </c>
      <c r="Y14" s="8">
        <f t="shared" si="11"/>
        <v>131679.91999999993</v>
      </c>
      <c r="Z14" s="8">
        <f t="shared" si="12"/>
        <v>6072000</v>
      </c>
      <c r="AA14" s="8">
        <f t="shared" si="13"/>
        <v>6247570.96</v>
      </c>
      <c r="AB14" s="8">
        <f t="shared" si="14"/>
        <v>175570.95999999996</v>
      </c>
      <c r="AC14" s="8">
        <f>IF(N(AC6)*0.08=0,"",N(AC6)*0.08)</f>
        <v>1000000</v>
      </c>
      <c r="AD14" s="8" t="str">
        <f>IF(N(AD6)*0.08=0,"",N(AD6)*0.08)</f>
        <v/>
      </c>
      <c r="AE14" s="8" t="str">
        <f t="shared" si="15"/>
        <v/>
      </c>
      <c r="AF14" s="8">
        <f>IF(N(AF6)*0.08=0,"",N(AF6)*0.08)</f>
        <v>1176000</v>
      </c>
      <c r="AG14" s="8" t="str">
        <f>IF(N(AG6)*0.08=0,"",N(AG6)*0.08)</f>
        <v/>
      </c>
      <c r="AH14" s="8" t="str">
        <f t="shared" si="16"/>
        <v/>
      </c>
      <c r="AI14" s="8">
        <f>IF(N(AI6)*0.08=0,"",N(AI6)*0.08)</f>
        <v>1336000</v>
      </c>
      <c r="AJ14" s="8" t="str">
        <f>IF(N(AJ6)*0.08=0,"",N(AJ6)*0.08)</f>
        <v/>
      </c>
      <c r="AK14" s="8" t="str">
        <f t="shared" si="17"/>
        <v/>
      </c>
      <c r="AL14" s="8">
        <f t="shared" si="18"/>
        <v>3512000</v>
      </c>
      <c r="AM14" s="8" t="str">
        <f t="shared" si="19"/>
        <v/>
      </c>
      <c r="AN14" s="8" t="str">
        <f t="shared" si="20"/>
        <v/>
      </c>
      <c r="AO14" s="8">
        <f>IF(N(AO6)*0.08=0,"",N(AO6)*0.08)</f>
        <v>1000000</v>
      </c>
      <c r="AP14" s="8" t="str">
        <f>IF(N(AP6)*0.08=0,"",N(AP6)*0.08)</f>
        <v/>
      </c>
      <c r="AQ14" s="8" t="str">
        <f t="shared" si="21"/>
        <v/>
      </c>
      <c r="AR14" s="8">
        <f>IF(N(AR6)*0.08=0,"",N(AR6)*0.08)</f>
        <v>896000</v>
      </c>
      <c r="AS14" s="8" t="str">
        <f>IF(N(AS6)*0.08=0,"",N(AS6)*0.08)</f>
        <v/>
      </c>
      <c r="AT14" s="8" t="str">
        <f t="shared" si="22"/>
        <v/>
      </c>
      <c r="AU14" s="8">
        <f>IF(N(AU6)*0.08=0,"",N(AU6)*0.08)</f>
        <v>1000000</v>
      </c>
      <c r="AV14" s="8" t="str">
        <f>IF(N(AV6)*0.08=0,"",N(AV6)*0.08)</f>
        <v/>
      </c>
      <c r="AW14" s="8" t="str">
        <f t="shared" si="23"/>
        <v/>
      </c>
      <c r="AX14" s="8">
        <f t="shared" si="24"/>
        <v>2896000</v>
      </c>
      <c r="AY14" s="8" t="str">
        <f t="shared" si="25"/>
        <v/>
      </c>
      <c r="AZ14" s="8" t="str">
        <f t="shared" si="26"/>
        <v/>
      </c>
      <c r="BA14" s="8">
        <f t="shared" si="27"/>
        <v>6408000</v>
      </c>
      <c r="BB14" s="8" t="str">
        <f t="shared" si="28"/>
        <v/>
      </c>
      <c r="BC14" s="8" t="str">
        <f t="shared" si="29"/>
        <v/>
      </c>
      <c r="BD14" s="8">
        <f t="shared" si="30"/>
        <v>12480000</v>
      </c>
      <c r="BE14" s="8">
        <f t="shared" si="31"/>
        <v>6247570.96</v>
      </c>
      <c r="BF14" s="8">
        <f t="shared" si="32"/>
        <v>-6232429.04</v>
      </c>
    </row>
    <row r="15" spans="1:58" x14ac:dyDescent="0.15">
      <c r="A15" s="11" t="s">
        <v>24</v>
      </c>
      <c r="B15" s="8">
        <f>IF(N(B6)*0.062=0,"",N(B6)*0.062)</f>
        <v>775000</v>
      </c>
      <c r="C15" s="8">
        <f>IF(N(C6)*0.062=0,"",N(C6)*0.062)</f>
        <v>785531.94</v>
      </c>
      <c r="D15" s="8">
        <f t="shared" si="0"/>
        <v>10531.939999999944</v>
      </c>
      <c r="E15" s="8">
        <f>IF(N(E6)*0.062=0,"",N(E6)*0.062)</f>
        <v>694400</v>
      </c>
      <c r="F15" s="8">
        <f>IF(N(F6)*0.062=0,"",N(F6)*0.062)</f>
        <v>678556.70600000001</v>
      </c>
      <c r="G15" s="8">
        <f t="shared" si="1"/>
        <v>-15843.293999999994</v>
      </c>
      <c r="H15" s="8">
        <f>IF(N(H6)*0.062=0,"",N(H6)*0.062)</f>
        <v>775000</v>
      </c>
      <c r="I15" s="8">
        <f>IF(N(I6)*0.062=0,"",N(I6)*0.062)</f>
        <v>814326.91</v>
      </c>
      <c r="J15" s="8">
        <f t="shared" si="2"/>
        <v>39326.910000000033</v>
      </c>
      <c r="K15" s="8">
        <f t="shared" si="3"/>
        <v>2244400</v>
      </c>
      <c r="L15" s="8">
        <f t="shared" si="4"/>
        <v>2278415.5559999999</v>
      </c>
      <c r="M15" s="8">
        <f t="shared" si="5"/>
        <v>34015.555999999866</v>
      </c>
      <c r="N15" s="8">
        <f>IF(N(N6)*0.062=0,"",N(N6)*0.062)</f>
        <v>775000</v>
      </c>
      <c r="O15" s="8">
        <f>IF(N(O6)*0.062=0,"",N(O6)*0.062)</f>
        <v>790534.1</v>
      </c>
      <c r="P15" s="8">
        <f t="shared" si="6"/>
        <v>15534.099999999977</v>
      </c>
      <c r="Q15" s="8">
        <f>IF(N(Q6)*0.062=0,"",N(Q6)*0.062)</f>
        <v>775000</v>
      </c>
      <c r="R15" s="8">
        <f>IF(N(R6)*0.062=0,"",N(R6)*0.062)</f>
        <v>835317.196</v>
      </c>
      <c r="S15" s="8">
        <f t="shared" si="7"/>
        <v>60317.195999999996</v>
      </c>
      <c r="T15" s="8">
        <f>IF(N(T6)*0.062=0,"",N(T6)*0.062)</f>
        <v>911400</v>
      </c>
      <c r="U15" s="8">
        <f>IF(N(U6)*0.062=0,"",N(U6)*0.062)</f>
        <v>937600.64199999999</v>
      </c>
      <c r="V15" s="8">
        <f t="shared" si="8"/>
        <v>26200.641999999993</v>
      </c>
      <c r="W15" s="8">
        <f t="shared" si="9"/>
        <v>2461400</v>
      </c>
      <c r="X15" s="8">
        <f t="shared" si="10"/>
        <v>2563451.9380000001</v>
      </c>
      <c r="Y15" s="8">
        <f t="shared" si="11"/>
        <v>102051.93800000008</v>
      </c>
      <c r="Z15" s="8">
        <f t="shared" si="12"/>
        <v>4705800</v>
      </c>
      <c r="AA15" s="8">
        <f t="shared" si="13"/>
        <v>4841867.4939999999</v>
      </c>
      <c r="AB15" s="8">
        <f t="shared" si="14"/>
        <v>136067.49399999995</v>
      </c>
      <c r="AC15" s="8">
        <f>IF(N(AC6)*0.062=0,"",N(AC6)*0.062)</f>
        <v>775000</v>
      </c>
      <c r="AD15" s="8" t="str">
        <f>IF(N(AD6)*0.062=0,"",N(AD6)*0.062)</f>
        <v/>
      </c>
      <c r="AE15" s="8" t="str">
        <f t="shared" si="15"/>
        <v/>
      </c>
      <c r="AF15" s="8">
        <f>IF(N(AF6)*0.062=0,"",N(AF6)*0.062)</f>
        <v>911400</v>
      </c>
      <c r="AG15" s="8" t="str">
        <f>IF(N(AG6)*0.062=0,"",N(AG6)*0.062)</f>
        <v/>
      </c>
      <c r="AH15" s="8" t="str">
        <f t="shared" si="16"/>
        <v/>
      </c>
      <c r="AI15" s="8">
        <f>IF(N(AI6)*0.062=0,"",N(AI6)*0.062)</f>
        <v>1035400</v>
      </c>
      <c r="AJ15" s="8" t="str">
        <f>IF(N(AJ6)*0.062=0,"",N(AJ6)*0.062)</f>
        <v/>
      </c>
      <c r="AK15" s="8" t="str">
        <f t="shared" si="17"/>
        <v/>
      </c>
      <c r="AL15" s="8">
        <f t="shared" si="18"/>
        <v>2721800</v>
      </c>
      <c r="AM15" s="8" t="str">
        <f t="shared" si="19"/>
        <v/>
      </c>
      <c r="AN15" s="8" t="str">
        <f t="shared" si="20"/>
        <v/>
      </c>
      <c r="AO15" s="8">
        <f>IF(N(AO6)*0.062=0,"",N(AO6)*0.062)</f>
        <v>775000</v>
      </c>
      <c r="AP15" s="8" t="str">
        <f>IF(N(AP6)*0.062=0,"",N(AP6)*0.062)</f>
        <v/>
      </c>
      <c r="AQ15" s="8" t="str">
        <f t="shared" si="21"/>
        <v/>
      </c>
      <c r="AR15" s="8">
        <f>IF(N(AR6)*0.062=0,"",N(AR6)*0.062)</f>
        <v>694400</v>
      </c>
      <c r="AS15" s="8" t="str">
        <f>IF(N(AS6)*0.062=0,"",N(AS6)*0.062)</f>
        <v/>
      </c>
      <c r="AT15" s="8" t="str">
        <f t="shared" si="22"/>
        <v/>
      </c>
      <c r="AU15" s="8">
        <f>IF(N(AU6)*0.062=0,"",N(AU6)*0.062)</f>
        <v>775000</v>
      </c>
      <c r="AV15" s="8" t="str">
        <f>IF(N(AV6)*0.062=0,"",N(AV6)*0.062)</f>
        <v/>
      </c>
      <c r="AW15" s="8" t="str">
        <f t="shared" si="23"/>
        <v/>
      </c>
      <c r="AX15" s="8">
        <f t="shared" si="24"/>
        <v>2244400</v>
      </c>
      <c r="AY15" s="8" t="str">
        <f t="shared" si="25"/>
        <v/>
      </c>
      <c r="AZ15" s="8" t="str">
        <f t="shared" si="26"/>
        <v/>
      </c>
      <c r="BA15" s="8">
        <f t="shared" si="27"/>
        <v>4966200</v>
      </c>
      <c r="BB15" s="8" t="str">
        <f t="shared" si="28"/>
        <v/>
      </c>
      <c r="BC15" s="8" t="str">
        <f t="shared" si="29"/>
        <v/>
      </c>
      <c r="BD15" s="8">
        <f t="shared" si="30"/>
        <v>9672000</v>
      </c>
      <c r="BE15" s="8">
        <f t="shared" si="31"/>
        <v>4841867.4939999999</v>
      </c>
      <c r="BF15" s="8">
        <f t="shared" si="32"/>
        <v>-4830132.5060000001</v>
      </c>
    </row>
    <row r="16" spans="1:58" x14ac:dyDescent="0.15">
      <c r="A16" s="5" t="s">
        <v>25</v>
      </c>
      <c r="B16" s="7">
        <f>IF(N(B6)-N(B11)=0,"",N(B6)-N(B11))</f>
        <v>3354000</v>
      </c>
      <c r="C16" s="7">
        <f>IF(N(C6)-N(C11)=0,"",N(C6)-N(C11))</f>
        <v>3396821.5140000004</v>
      </c>
      <c r="D16" s="8">
        <f t="shared" si="0"/>
        <v>42821.514000000432</v>
      </c>
      <c r="E16" s="7">
        <f>IF(N(E6)-N(E11)=0,"",N(E6)-N(E11))</f>
        <v>3007200</v>
      </c>
      <c r="F16" s="7">
        <f>IF(N(F6)-N(F11)=0,"",N(F6)-N(F11))</f>
        <v>2946354.426</v>
      </c>
      <c r="G16" s="8">
        <f t="shared" si="1"/>
        <v>-60845.574000000022</v>
      </c>
      <c r="H16" s="7">
        <f>IF(N(H6)-N(H11)=0,"",N(H6)-N(H11))</f>
        <v>3354000</v>
      </c>
      <c r="I16" s="7">
        <f>IF(N(I6)-N(I11)=0,"",N(I6)-N(I11))</f>
        <v>3534829.5879999995</v>
      </c>
      <c r="J16" s="8">
        <f t="shared" si="2"/>
        <v>180829.58799999952</v>
      </c>
      <c r="K16" s="7">
        <f t="shared" si="3"/>
        <v>9715200</v>
      </c>
      <c r="L16" s="7">
        <f t="shared" si="4"/>
        <v>9878005.5280000009</v>
      </c>
      <c r="M16" s="8">
        <f t="shared" si="5"/>
        <v>162805.52800000086</v>
      </c>
      <c r="N16" s="7">
        <f>IF(N(N6)-N(N11)=0,"",N(N6)-N(N11))</f>
        <v>3354000</v>
      </c>
      <c r="O16" s="7">
        <f>IF(N(O6)-N(O11)=0,"",N(O6)-N(O11))</f>
        <v>3446672.7860000003</v>
      </c>
      <c r="P16" s="8">
        <f t="shared" si="6"/>
        <v>92672.786000000313</v>
      </c>
      <c r="Q16" s="7">
        <f>IF(N(Q6)-N(Q11)=0,"",N(Q6)-N(Q11))</f>
        <v>3354000</v>
      </c>
      <c r="R16" s="7">
        <f>IF(N(R6)-N(R11)=0,"",N(R6)-N(R11))</f>
        <v>3623119.0580000002</v>
      </c>
      <c r="S16" s="8">
        <f t="shared" si="7"/>
        <v>269119.05800000019</v>
      </c>
      <c r="T16" s="7">
        <f>IF(N(T6)-N(T11)=0,"",N(T6)-N(T11))</f>
        <v>3940600</v>
      </c>
      <c r="U16" s="7">
        <f>IF(N(U6)-N(U11)=0,"",N(U6)-N(U11))</f>
        <v>4035388.6559999995</v>
      </c>
      <c r="V16" s="8">
        <f t="shared" si="8"/>
        <v>94788.655999999493</v>
      </c>
      <c r="W16" s="7">
        <f t="shared" si="9"/>
        <v>10648600</v>
      </c>
      <c r="X16" s="7">
        <f t="shared" si="10"/>
        <v>11105180.5</v>
      </c>
      <c r="Y16" s="8">
        <f t="shared" si="11"/>
        <v>456580.5</v>
      </c>
      <c r="Z16" s="7">
        <f t="shared" si="12"/>
        <v>20363800</v>
      </c>
      <c r="AA16" s="7">
        <f t="shared" si="13"/>
        <v>20983186.028000001</v>
      </c>
      <c r="AB16" s="8">
        <f t="shared" si="14"/>
        <v>619386.02800000086</v>
      </c>
      <c r="AC16" s="7">
        <f>IF(N(AC6)-N(AC11)=0,"",N(AC6)-N(AC11))</f>
        <v>3354000</v>
      </c>
      <c r="AD16" s="7" t="str">
        <f>IF(N(AD6)-N(AD11)=0,"",N(AD6)-N(AD11))</f>
        <v/>
      </c>
      <c r="AE16" s="8" t="str">
        <f t="shared" si="15"/>
        <v/>
      </c>
      <c r="AF16" s="7">
        <f>IF(N(AF6)-N(AF11)=0,"",N(AF6)-N(AF11))</f>
        <v>3940600</v>
      </c>
      <c r="AG16" s="7" t="str">
        <f>IF(N(AG6)-N(AG11)=0,"",N(AG6)-N(AG11))</f>
        <v/>
      </c>
      <c r="AH16" s="8" t="str">
        <f t="shared" si="16"/>
        <v/>
      </c>
      <c r="AI16" s="7">
        <f>IF(N(AI6)-N(AI11)=0,"",N(AI6)-N(AI11))</f>
        <v>4479600</v>
      </c>
      <c r="AJ16" s="7" t="str">
        <f>IF(N(AJ6)-N(AJ11)=0,"",N(AJ6)-N(AJ11))</f>
        <v/>
      </c>
      <c r="AK16" s="8" t="str">
        <f t="shared" si="17"/>
        <v/>
      </c>
      <c r="AL16" s="7">
        <f t="shared" si="18"/>
        <v>11774200</v>
      </c>
      <c r="AM16" s="7" t="str">
        <f t="shared" si="19"/>
        <v/>
      </c>
      <c r="AN16" s="8" t="str">
        <f t="shared" si="20"/>
        <v/>
      </c>
      <c r="AO16" s="7">
        <f>IF(N(AO6)-N(AO11)=0,"",N(AO6)-N(AO11))</f>
        <v>3354000</v>
      </c>
      <c r="AP16" s="7" t="str">
        <f>IF(N(AP6)-N(AP11)=0,"",N(AP6)-N(AP11))</f>
        <v/>
      </c>
      <c r="AQ16" s="8" t="str">
        <f t="shared" si="21"/>
        <v/>
      </c>
      <c r="AR16" s="7">
        <f>IF(N(AR6)-N(AR11)=0,"",N(AR6)-N(AR11))</f>
        <v>3007200</v>
      </c>
      <c r="AS16" s="7" t="str">
        <f>IF(N(AS6)-N(AS11)=0,"",N(AS6)-N(AS11))</f>
        <v/>
      </c>
      <c r="AT16" s="8" t="str">
        <f t="shared" si="22"/>
        <v/>
      </c>
      <c r="AU16" s="7">
        <f>IF(N(AU6)-N(AU11)=0,"",N(AU6)-N(AU11))</f>
        <v>3354000</v>
      </c>
      <c r="AV16" s="7" t="str">
        <f>IF(N(AV6)-N(AV11)=0,"",N(AV6)-N(AV11))</f>
        <v/>
      </c>
      <c r="AW16" s="8" t="str">
        <f t="shared" si="23"/>
        <v/>
      </c>
      <c r="AX16" s="7">
        <f t="shared" si="24"/>
        <v>9715200</v>
      </c>
      <c r="AY16" s="7" t="str">
        <f t="shared" si="25"/>
        <v/>
      </c>
      <c r="AZ16" s="8" t="str">
        <f t="shared" si="26"/>
        <v/>
      </c>
      <c r="BA16" s="7">
        <f t="shared" si="27"/>
        <v>21489400</v>
      </c>
      <c r="BB16" s="7" t="str">
        <f t="shared" si="28"/>
        <v/>
      </c>
      <c r="BC16" s="8" t="str">
        <f t="shared" si="29"/>
        <v/>
      </c>
      <c r="BD16" s="7">
        <f t="shared" si="30"/>
        <v>41853200</v>
      </c>
      <c r="BE16" s="7">
        <f t="shared" si="31"/>
        <v>20983186.028000001</v>
      </c>
      <c r="BF16" s="8">
        <f t="shared" si="32"/>
        <v>-20870013.971999999</v>
      </c>
    </row>
    <row r="17" spans="1:73" x14ac:dyDescent="0.15">
      <c r="A17" s="5" t="s">
        <v>26</v>
      </c>
      <c r="B17" s="7">
        <f>IF(SUM(B18:B22)=0,"",SUM(B18:B22))</f>
        <v>2600000</v>
      </c>
      <c r="C17" s="7">
        <f>IF(SUM(C18:C22)=0,"",SUM(C18:C22))</f>
        <v>2618675</v>
      </c>
      <c r="D17" s="8">
        <f t="shared" si="0"/>
        <v>18675</v>
      </c>
      <c r="E17" s="7">
        <f>IF(SUM(E18:E22)=0,"",SUM(E18:E22))</f>
        <v>2600000</v>
      </c>
      <c r="F17" s="7">
        <f>IF(SUM(F18:F22)=0,"",SUM(F18:F22))</f>
        <v>2610140</v>
      </c>
      <c r="G17" s="8">
        <f t="shared" si="1"/>
        <v>10140</v>
      </c>
      <c r="H17" s="7">
        <f>IF(SUM(H18:H22)=0,"",SUM(H18:H22))</f>
        <v>2600000</v>
      </c>
      <c r="I17" s="7">
        <f>IF(SUM(I18:I22)=0,"",SUM(I18:I22))</f>
        <v>2681042</v>
      </c>
      <c r="J17" s="8">
        <f t="shared" si="2"/>
        <v>81042</v>
      </c>
      <c r="K17" s="7">
        <f t="shared" si="3"/>
        <v>7800000</v>
      </c>
      <c r="L17" s="7">
        <f t="shared" si="4"/>
        <v>7909857</v>
      </c>
      <c r="M17" s="8">
        <f t="shared" si="5"/>
        <v>109857</v>
      </c>
      <c r="N17" s="7">
        <f>IF(SUM(N18:N22)=0,"",SUM(N18:N22))</f>
        <v>2600000</v>
      </c>
      <c r="O17" s="7">
        <f>IF(SUM(O18:O22)=0,"",SUM(O18:O22))</f>
        <v>2603865</v>
      </c>
      <c r="P17" s="8">
        <f t="shared" si="6"/>
        <v>3865</v>
      </c>
      <c r="Q17" s="7">
        <f>IF(SUM(Q18:Q22)=0,"",SUM(Q18:Q22))</f>
        <v>2600000</v>
      </c>
      <c r="R17" s="7">
        <f>IF(SUM(R18:R22)=0,"",SUM(R18:R22))</f>
        <v>2639683</v>
      </c>
      <c r="S17" s="8">
        <f t="shared" si="7"/>
        <v>39683</v>
      </c>
      <c r="T17" s="7">
        <f>IF(SUM(T18:T22)=0,"",SUM(T18:T22))</f>
        <v>2600000</v>
      </c>
      <c r="U17" s="7">
        <f>IF(SUM(U18:U22)=0,"",SUM(U18:U22))</f>
        <v>2641276</v>
      </c>
      <c r="V17" s="8">
        <f t="shared" si="8"/>
        <v>41276</v>
      </c>
      <c r="W17" s="7">
        <f t="shared" si="9"/>
        <v>7800000</v>
      </c>
      <c r="X17" s="7">
        <f t="shared" si="10"/>
        <v>7884824</v>
      </c>
      <c r="Y17" s="8">
        <f t="shared" si="11"/>
        <v>84824</v>
      </c>
      <c r="Z17" s="7">
        <f t="shared" si="12"/>
        <v>15600000</v>
      </c>
      <c r="AA17" s="7">
        <f t="shared" si="13"/>
        <v>15794681</v>
      </c>
      <c r="AB17" s="8">
        <f t="shared" si="14"/>
        <v>194681</v>
      </c>
      <c r="AC17" s="7">
        <f>IF(SUM(AC18:AC22)=0,"",SUM(AC18:AC22))</f>
        <v>2600000</v>
      </c>
      <c r="AD17" s="7" t="str">
        <f>IF(SUM(AD18:AD22)=0,"",SUM(AD18:AD22))</f>
        <v/>
      </c>
      <c r="AE17" s="8" t="str">
        <f t="shared" si="15"/>
        <v/>
      </c>
      <c r="AF17" s="7">
        <f>IF(SUM(AF18:AF22)=0,"",SUM(AF18:AF22))</f>
        <v>2600000</v>
      </c>
      <c r="AG17" s="7" t="str">
        <f>IF(SUM(AG18:AG22)=0,"",SUM(AG18:AG22))</f>
        <v/>
      </c>
      <c r="AH17" s="8" t="str">
        <f t="shared" si="16"/>
        <v/>
      </c>
      <c r="AI17" s="7">
        <f>IF(SUM(AI18:AI22)=0,"",SUM(AI18:AI22))</f>
        <v>2600000</v>
      </c>
      <c r="AJ17" s="7" t="str">
        <f>IF(SUM(AJ18:AJ22)=0,"",SUM(AJ18:AJ22))</f>
        <v/>
      </c>
      <c r="AK17" s="8" t="str">
        <f t="shared" si="17"/>
        <v/>
      </c>
      <c r="AL17" s="7">
        <f t="shared" si="18"/>
        <v>7800000</v>
      </c>
      <c r="AM17" s="7" t="str">
        <f t="shared" si="19"/>
        <v/>
      </c>
      <c r="AN17" s="8" t="str">
        <f t="shared" si="20"/>
        <v/>
      </c>
      <c r="AO17" s="7">
        <f>IF(SUM(AO18:AO22)=0,"",SUM(AO18:AO22))</f>
        <v>2600000</v>
      </c>
      <c r="AP17" s="7" t="str">
        <f>IF(SUM(AP18:AP22)=0,"",SUM(AP18:AP22))</f>
        <v/>
      </c>
      <c r="AQ17" s="8" t="str">
        <f t="shared" si="21"/>
        <v/>
      </c>
      <c r="AR17" s="7">
        <f>IF(SUM(AR18:AR22)=0,"",SUM(AR18:AR22))</f>
        <v>2600000</v>
      </c>
      <c r="AS17" s="7" t="str">
        <f>IF(SUM(AS18:AS22)=0,"",SUM(AS18:AS22))</f>
        <v/>
      </c>
      <c r="AT17" s="8" t="str">
        <f t="shared" si="22"/>
        <v/>
      </c>
      <c r="AU17" s="7">
        <f>IF(SUM(AU18:AU22)=0,"",SUM(AU18:AU22))</f>
        <v>2600000</v>
      </c>
      <c r="AV17" s="7" t="str">
        <f>IF(SUM(AV18:AV22)=0,"",SUM(AV18:AV22))</f>
        <v/>
      </c>
      <c r="AW17" s="8" t="str">
        <f t="shared" si="23"/>
        <v/>
      </c>
      <c r="AX17" s="7">
        <f t="shared" si="24"/>
        <v>7800000</v>
      </c>
      <c r="AY17" s="7" t="str">
        <f t="shared" si="25"/>
        <v/>
      </c>
      <c r="AZ17" s="8" t="str">
        <f t="shared" si="26"/>
        <v/>
      </c>
      <c r="BA17" s="7">
        <f t="shared" si="27"/>
        <v>15600000</v>
      </c>
      <c r="BB17" s="7" t="str">
        <f t="shared" si="28"/>
        <v/>
      </c>
      <c r="BC17" s="8" t="str">
        <f t="shared" si="29"/>
        <v/>
      </c>
      <c r="BD17" s="7">
        <f t="shared" si="30"/>
        <v>31200000</v>
      </c>
      <c r="BE17" s="7">
        <f t="shared" si="31"/>
        <v>15794681</v>
      </c>
      <c r="BF17" s="8">
        <f t="shared" si="32"/>
        <v>-15405319</v>
      </c>
    </row>
    <row r="18" spans="1:73" x14ac:dyDescent="0.15">
      <c r="A18" s="11" t="s">
        <v>27</v>
      </c>
      <c r="B18" s="10">
        <v>600000</v>
      </c>
      <c r="C18" s="10">
        <v>626833</v>
      </c>
      <c r="D18" s="8">
        <f t="shared" si="0"/>
        <v>26833</v>
      </c>
      <c r="E18" s="10">
        <v>600000</v>
      </c>
      <c r="F18" s="10">
        <v>594984</v>
      </c>
      <c r="G18" s="8">
        <f t="shared" si="1"/>
        <v>-5016</v>
      </c>
      <c r="H18" s="10">
        <v>600000</v>
      </c>
      <c r="I18" s="10">
        <v>628254</v>
      </c>
      <c r="J18" s="8">
        <f t="shared" si="2"/>
        <v>28254</v>
      </c>
      <c r="K18" s="8">
        <f t="shared" si="3"/>
        <v>1800000</v>
      </c>
      <c r="L18" s="8">
        <f t="shared" si="4"/>
        <v>1850071</v>
      </c>
      <c r="M18" s="8">
        <f t="shared" si="5"/>
        <v>50071</v>
      </c>
      <c r="N18" s="10">
        <v>600000</v>
      </c>
      <c r="O18" s="10">
        <v>634621</v>
      </c>
      <c r="P18" s="8">
        <f t="shared" si="6"/>
        <v>34621</v>
      </c>
      <c r="Q18" s="10">
        <v>600000</v>
      </c>
      <c r="R18" s="10">
        <v>616036</v>
      </c>
      <c r="S18" s="8">
        <f t="shared" si="7"/>
        <v>16036</v>
      </c>
      <c r="T18" s="10">
        <v>600000</v>
      </c>
      <c r="U18" s="10">
        <v>590167</v>
      </c>
      <c r="V18" s="8">
        <f t="shared" si="8"/>
        <v>-9833</v>
      </c>
      <c r="W18" s="8">
        <f t="shared" si="9"/>
        <v>1800000</v>
      </c>
      <c r="X18" s="8">
        <f t="shared" si="10"/>
        <v>1840824</v>
      </c>
      <c r="Y18" s="8">
        <f t="shared" si="11"/>
        <v>40824</v>
      </c>
      <c r="Z18" s="8">
        <f t="shared" si="12"/>
        <v>3600000</v>
      </c>
      <c r="AA18" s="8">
        <f t="shared" si="13"/>
        <v>3690895</v>
      </c>
      <c r="AB18" s="8">
        <f t="shared" si="14"/>
        <v>90895</v>
      </c>
      <c r="AC18" s="10">
        <v>600000</v>
      </c>
      <c r="AD18" s="10"/>
      <c r="AE18" s="8" t="str">
        <f t="shared" si="15"/>
        <v/>
      </c>
      <c r="AF18" s="10">
        <v>600000</v>
      </c>
      <c r="AG18" s="10"/>
      <c r="AH18" s="8" t="str">
        <f t="shared" si="16"/>
        <v/>
      </c>
      <c r="AI18" s="10">
        <v>600000</v>
      </c>
      <c r="AJ18" s="10"/>
      <c r="AK18" s="8" t="str">
        <f t="shared" si="17"/>
        <v/>
      </c>
      <c r="AL18" s="8">
        <f t="shared" si="18"/>
        <v>1800000</v>
      </c>
      <c r="AM18" s="8" t="str">
        <f t="shared" si="19"/>
        <v/>
      </c>
      <c r="AN18" s="8" t="str">
        <f t="shared" si="20"/>
        <v/>
      </c>
      <c r="AO18" s="10">
        <v>600000</v>
      </c>
      <c r="AP18" s="10"/>
      <c r="AQ18" s="8" t="str">
        <f t="shared" si="21"/>
        <v/>
      </c>
      <c r="AR18" s="10">
        <v>600000</v>
      </c>
      <c r="AS18" s="10"/>
      <c r="AT18" s="8" t="str">
        <f t="shared" si="22"/>
        <v/>
      </c>
      <c r="AU18" s="10">
        <v>600000</v>
      </c>
      <c r="AV18" s="10"/>
      <c r="AW18" s="8" t="str">
        <f t="shared" si="23"/>
        <v/>
      </c>
      <c r="AX18" s="8">
        <f t="shared" si="24"/>
        <v>1800000</v>
      </c>
      <c r="AY18" s="8" t="str">
        <f t="shared" si="25"/>
        <v/>
      </c>
      <c r="AZ18" s="8" t="str">
        <f t="shared" si="26"/>
        <v/>
      </c>
      <c r="BA18" s="8">
        <f t="shared" si="27"/>
        <v>3600000</v>
      </c>
      <c r="BB18" s="8" t="str">
        <f t="shared" si="28"/>
        <v/>
      </c>
      <c r="BC18" s="8" t="str">
        <f t="shared" si="29"/>
        <v/>
      </c>
      <c r="BD18" s="8">
        <f t="shared" si="30"/>
        <v>7200000</v>
      </c>
      <c r="BE18" s="8">
        <f t="shared" si="31"/>
        <v>3690895</v>
      </c>
      <c r="BF18" s="8">
        <f t="shared" si="32"/>
        <v>-3509105</v>
      </c>
    </row>
    <row r="19" spans="1:73" x14ac:dyDescent="0.15">
      <c r="A19" s="11" t="s">
        <v>28</v>
      </c>
      <c r="B19" s="10">
        <v>900000</v>
      </c>
      <c r="C19" s="10">
        <v>875335</v>
      </c>
      <c r="D19" s="8">
        <f t="shared" si="0"/>
        <v>-24665</v>
      </c>
      <c r="E19" s="10">
        <v>900000</v>
      </c>
      <c r="F19" s="10">
        <v>914599</v>
      </c>
      <c r="G19" s="8">
        <f t="shared" si="1"/>
        <v>14599</v>
      </c>
      <c r="H19" s="10">
        <v>900000</v>
      </c>
      <c r="I19" s="10">
        <v>939790</v>
      </c>
      <c r="J19" s="8">
        <f t="shared" si="2"/>
        <v>39790</v>
      </c>
      <c r="K19" s="8">
        <f t="shared" si="3"/>
        <v>2700000</v>
      </c>
      <c r="L19" s="8">
        <f t="shared" si="4"/>
        <v>2729724</v>
      </c>
      <c r="M19" s="8">
        <f t="shared" si="5"/>
        <v>29724</v>
      </c>
      <c r="N19" s="10">
        <v>900000</v>
      </c>
      <c r="O19" s="10">
        <v>883611</v>
      </c>
      <c r="P19" s="8">
        <f t="shared" si="6"/>
        <v>-16389</v>
      </c>
      <c r="Q19" s="10">
        <v>900000</v>
      </c>
      <c r="R19" s="10">
        <v>923859</v>
      </c>
      <c r="S19" s="8">
        <f t="shared" si="7"/>
        <v>23859</v>
      </c>
      <c r="T19" s="10">
        <v>900000</v>
      </c>
      <c r="U19" s="10">
        <v>914101</v>
      </c>
      <c r="V19" s="8">
        <f t="shared" si="8"/>
        <v>14101</v>
      </c>
      <c r="W19" s="8">
        <f t="shared" si="9"/>
        <v>2700000</v>
      </c>
      <c r="X19" s="8">
        <f t="shared" si="10"/>
        <v>2721571</v>
      </c>
      <c r="Y19" s="8">
        <f t="shared" si="11"/>
        <v>21571</v>
      </c>
      <c r="Z19" s="8">
        <f t="shared" si="12"/>
        <v>5400000</v>
      </c>
      <c r="AA19" s="8">
        <f t="shared" si="13"/>
        <v>5451295</v>
      </c>
      <c r="AB19" s="8">
        <f t="shared" si="14"/>
        <v>51295</v>
      </c>
      <c r="AC19" s="10">
        <v>900000</v>
      </c>
      <c r="AD19" s="10"/>
      <c r="AE19" s="8" t="str">
        <f t="shared" si="15"/>
        <v/>
      </c>
      <c r="AF19" s="10">
        <v>900000</v>
      </c>
      <c r="AG19" s="10"/>
      <c r="AH19" s="8" t="str">
        <f t="shared" si="16"/>
        <v/>
      </c>
      <c r="AI19" s="10">
        <v>900000</v>
      </c>
      <c r="AJ19" s="10"/>
      <c r="AK19" s="8" t="str">
        <f t="shared" si="17"/>
        <v/>
      </c>
      <c r="AL19" s="8">
        <f t="shared" si="18"/>
        <v>2700000</v>
      </c>
      <c r="AM19" s="8" t="str">
        <f t="shared" si="19"/>
        <v/>
      </c>
      <c r="AN19" s="8" t="str">
        <f t="shared" si="20"/>
        <v/>
      </c>
      <c r="AO19" s="10">
        <v>900000</v>
      </c>
      <c r="AP19" s="10"/>
      <c r="AQ19" s="8" t="str">
        <f t="shared" si="21"/>
        <v/>
      </c>
      <c r="AR19" s="10">
        <v>900000</v>
      </c>
      <c r="AS19" s="10"/>
      <c r="AT19" s="8" t="str">
        <f t="shared" si="22"/>
        <v/>
      </c>
      <c r="AU19" s="10">
        <v>900000</v>
      </c>
      <c r="AV19" s="10"/>
      <c r="AW19" s="8" t="str">
        <f t="shared" si="23"/>
        <v/>
      </c>
      <c r="AX19" s="8">
        <f t="shared" si="24"/>
        <v>2700000</v>
      </c>
      <c r="AY19" s="8" t="str">
        <f t="shared" si="25"/>
        <v/>
      </c>
      <c r="AZ19" s="8" t="str">
        <f t="shared" si="26"/>
        <v/>
      </c>
      <c r="BA19" s="8">
        <f t="shared" si="27"/>
        <v>5400000</v>
      </c>
      <c r="BB19" s="8" t="str">
        <f t="shared" si="28"/>
        <v/>
      </c>
      <c r="BC19" s="8" t="str">
        <f t="shared" si="29"/>
        <v/>
      </c>
      <c r="BD19" s="8">
        <f t="shared" si="30"/>
        <v>10800000</v>
      </c>
      <c r="BE19" s="8">
        <f t="shared" si="31"/>
        <v>5451295</v>
      </c>
      <c r="BF19" s="8">
        <f t="shared" si="32"/>
        <v>-5348705</v>
      </c>
    </row>
    <row r="20" spans="1:73" x14ac:dyDescent="0.15">
      <c r="A20" s="11" t="s">
        <v>29</v>
      </c>
      <c r="B20" s="10">
        <v>550000</v>
      </c>
      <c r="C20" s="10">
        <v>567708</v>
      </c>
      <c r="D20" s="8">
        <f t="shared" si="0"/>
        <v>17708</v>
      </c>
      <c r="E20" s="10">
        <v>550000</v>
      </c>
      <c r="F20" s="10">
        <v>552680</v>
      </c>
      <c r="G20" s="8">
        <f t="shared" si="1"/>
        <v>2680</v>
      </c>
      <c r="H20" s="10">
        <v>550000</v>
      </c>
      <c r="I20" s="10">
        <v>552390</v>
      </c>
      <c r="J20" s="8">
        <f t="shared" si="2"/>
        <v>2390</v>
      </c>
      <c r="K20" s="8">
        <f t="shared" si="3"/>
        <v>1650000</v>
      </c>
      <c r="L20" s="8">
        <f t="shared" si="4"/>
        <v>1672778</v>
      </c>
      <c r="M20" s="8">
        <f t="shared" si="5"/>
        <v>22778</v>
      </c>
      <c r="N20" s="10">
        <v>550000</v>
      </c>
      <c r="O20" s="10">
        <v>533505</v>
      </c>
      <c r="P20" s="8">
        <f t="shared" si="6"/>
        <v>-16495</v>
      </c>
      <c r="Q20" s="10">
        <v>550000</v>
      </c>
      <c r="R20" s="10">
        <v>546175</v>
      </c>
      <c r="S20" s="8">
        <f t="shared" si="7"/>
        <v>-3825</v>
      </c>
      <c r="T20" s="10">
        <v>550000</v>
      </c>
      <c r="U20" s="10">
        <v>572850</v>
      </c>
      <c r="V20" s="8">
        <f t="shared" si="8"/>
        <v>22850</v>
      </c>
      <c r="W20" s="8">
        <f t="shared" si="9"/>
        <v>1650000</v>
      </c>
      <c r="X20" s="8">
        <f t="shared" si="10"/>
        <v>1652530</v>
      </c>
      <c r="Y20" s="8">
        <f t="shared" si="11"/>
        <v>2530</v>
      </c>
      <c r="Z20" s="8">
        <f t="shared" si="12"/>
        <v>3300000</v>
      </c>
      <c r="AA20" s="8">
        <f t="shared" si="13"/>
        <v>3325308</v>
      </c>
      <c r="AB20" s="8">
        <f t="shared" si="14"/>
        <v>25308</v>
      </c>
      <c r="AC20" s="10">
        <v>550000</v>
      </c>
      <c r="AD20" s="10"/>
      <c r="AE20" s="8" t="str">
        <f t="shared" si="15"/>
        <v/>
      </c>
      <c r="AF20" s="10">
        <v>550000</v>
      </c>
      <c r="AG20" s="10"/>
      <c r="AH20" s="8" t="str">
        <f t="shared" si="16"/>
        <v/>
      </c>
      <c r="AI20" s="10">
        <v>550000</v>
      </c>
      <c r="AJ20" s="10"/>
      <c r="AK20" s="8" t="str">
        <f t="shared" si="17"/>
        <v/>
      </c>
      <c r="AL20" s="8">
        <f t="shared" si="18"/>
        <v>1650000</v>
      </c>
      <c r="AM20" s="8" t="str">
        <f t="shared" si="19"/>
        <v/>
      </c>
      <c r="AN20" s="8" t="str">
        <f t="shared" si="20"/>
        <v/>
      </c>
      <c r="AO20" s="10">
        <v>550000</v>
      </c>
      <c r="AP20" s="10"/>
      <c r="AQ20" s="8" t="str">
        <f t="shared" si="21"/>
        <v/>
      </c>
      <c r="AR20" s="10">
        <v>550000</v>
      </c>
      <c r="AS20" s="10"/>
      <c r="AT20" s="8" t="str">
        <f t="shared" si="22"/>
        <v/>
      </c>
      <c r="AU20" s="10">
        <v>550000</v>
      </c>
      <c r="AV20" s="10"/>
      <c r="AW20" s="8" t="str">
        <f t="shared" si="23"/>
        <v/>
      </c>
      <c r="AX20" s="8">
        <f t="shared" si="24"/>
        <v>1650000</v>
      </c>
      <c r="AY20" s="8" t="str">
        <f t="shared" si="25"/>
        <v/>
      </c>
      <c r="AZ20" s="8" t="str">
        <f t="shared" si="26"/>
        <v/>
      </c>
      <c r="BA20" s="8">
        <f t="shared" si="27"/>
        <v>3300000</v>
      </c>
      <c r="BB20" s="8" t="str">
        <f t="shared" si="28"/>
        <v/>
      </c>
      <c r="BC20" s="8" t="str">
        <f t="shared" si="29"/>
        <v/>
      </c>
      <c r="BD20" s="8">
        <f t="shared" si="30"/>
        <v>6600000</v>
      </c>
      <c r="BE20" s="8">
        <f t="shared" si="31"/>
        <v>3325308</v>
      </c>
      <c r="BF20" s="8">
        <f t="shared" si="32"/>
        <v>-3274692</v>
      </c>
    </row>
    <row r="21" spans="1:73" x14ac:dyDescent="0.15">
      <c r="A21" s="11" t="s">
        <v>30</v>
      </c>
      <c r="B21" s="10">
        <v>250000</v>
      </c>
      <c r="C21" s="10">
        <v>252216</v>
      </c>
      <c r="D21" s="8">
        <f t="shared" si="0"/>
        <v>2216</v>
      </c>
      <c r="E21" s="10">
        <v>250000</v>
      </c>
      <c r="F21" s="10">
        <v>244289</v>
      </c>
      <c r="G21" s="8">
        <f t="shared" si="1"/>
        <v>-5711</v>
      </c>
      <c r="H21" s="10">
        <v>250000</v>
      </c>
      <c r="I21" s="10">
        <v>252103</v>
      </c>
      <c r="J21" s="8">
        <f t="shared" si="2"/>
        <v>2103</v>
      </c>
      <c r="K21" s="8">
        <f t="shared" si="3"/>
        <v>750000</v>
      </c>
      <c r="L21" s="8">
        <f t="shared" si="4"/>
        <v>748608</v>
      </c>
      <c r="M21" s="8">
        <f t="shared" si="5"/>
        <v>-1392</v>
      </c>
      <c r="N21" s="10">
        <v>250000</v>
      </c>
      <c r="O21" s="10">
        <v>260326</v>
      </c>
      <c r="P21" s="8">
        <f t="shared" si="6"/>
        <v>10326</v>
      </c>
      <c r="Q21" s="10">
        <v>250000</v>
      </c>
      <c r="R21" s="10">
        <v>254647</v>
      </c>
      <c r="S21" s="8">
        <f t="shared" si="7"/>
        <v>4647</v>
      </c>
      <c r="T21" s="10">
        <v>250000</v>
      </c>
      <c r="U21" s="10">
        <v>247606</v>
      </c>
      <c r="V21" s="8">
        <f t="shared" si="8"/>
        <v>-2394</v>
      </c>
      <c r="W21" s="8">
        <f t="shared" si="9"/>
        <v>750000</v>
      </c>
      <c r="X21" s="8">
        <f t="shared" si="10"/>
        <v>762579</v>
      </c>
      <c r="Y21" s="8">
        <f t="shared" si="11"/>
        <v>12579</v>
      </c>
      <c r="Z21" s="8">
        <f t="shared" si="12"/>
        <v>1500000</v>
      </c>
      <c r="AA21" s="8">
        <f t="shared" si="13"/>
        <v>1511187</v>
      </c>
      <c r="AB21" s="8">
        <f t="shared" si="14"/>
        <v>11187</v>
      </c>
      <c r="AC21" s="10">
        <v>250000</v>
      </c>
      <c r="AD21" s="10"/>
      <c r="AE21" s="8" t="str">
        <f t="shared" si="15"/>
        <v/>
      </c>
      <c r="AF21" s="10">
        <v>250000</v>
      </c>
      <c r="AG21" s="10"/>
      <c r="AH21" s="8" t="str">
        <f t="shared" si="16"/>
        <v/>
      </c>
      <c r="AI21" s="10">
        <v>250000</v>
      </c>
      <c r="AJ21" s="10"/>
      <c r="AK21" s="8" t="str">
        <f t="shared" si="17"/>
        <v/>
      </c>
      <c r="AL21" s="8">
        <f t="shared" si="18"/>
        <v>750000</v>
      </c>
      <c r="AM21" s="8" t="str">
        <f t="shared" si="19"/>
        <v/>
      </c>
      <c r="AN21" s="8" t="str">
        <f t="shared" si="20"/>
        <v/>
      </c>
      <c r="AO21" s="10">
        <v>250000</v>
      </c>
      <c r="AP21" s="10"/>
      <c r="AQ21" s="8" t="str">
        <f t="shared" si="21"/>
        <v/>
      </c>
      <c r="AR21" s="10">
        <v>250000</v>
      </c>
      <c r="AS21" s="10"/>
      <c r="AT21" s="8" t="str">
        <f t="shared" si="22"/>
        <v/>
      </c>
      <c r="AU21" s="10">
        <v>250000</v>
      </c>
      <c r="AV21" s="10"/>
      <c r="AW21" s="8" t="str">
        <f t="shared" si="23"/>
        <v/>
      </c>
      <c r="AX21" s="8">
        <f t="shared" si="24"/>
        <v>750000</v>
      </c>
      <c r="AY21" s="8" t="str">
        <f t="shared" si="25"/>
        <v/>
      </c>
      <c r="AZ21" s="8" t="str">
        <f t="shared" si="26"/>
        <v/>
      </c>
      <c r="BA21" s="8">
        <f t="shared" si="27"/>
        <v>1500000</v>
      </c>
      <c r="BB21" s="8" t="str">
        <f t="shared" si="28"/>
        <v/>
      </c>
      <c r="BC21" s="8" t="str">
        <f t="shared" si="29"/>
        <v/>
      </c>
      <c r="BD21" s="8">
        <f t="shared" si="30"/>
        <v>3000000</v>
      </c>
      <c r="BE21" s="8">
        <f t="shared" si="31"/>
        <v>1511187</v>
      </c>
      <c r="BF21" s="8">
        <f t="shared" si="32"/>
        <v>-1488813</v>
      </c>
    </row>
    <row r="22" spans="1:73" x14ac:dyDescent="0.15">
      <c r="A22" s="11" t="s">
        <v>31</v>
      </c>
      <c r="B22" s="10">
        <v>300000</v>
      </c>
      <c r="C22" s="10">
        <v>296583</v>
      </c>
      <c r="D22" s="8">
        <f t="shared" si="0"/>
        <v>-3417</v>
      </c>
      <c r="E22" s="10">
        <v>300000</v>
      </c>
      <c r="F22" s="10">
        <v>303588</v>
      </c>
      <c r="G22" s="8">
        <f t="shared" si="1"/>
        <v>3588</v>
      </c>
      <c r="H22" s="10">
        <v>300000</v>
      </c>
      <c r="I22" s="10">
        <v>308505</v>
      </c>
      <c r="J22" s="8">
        <f t="shared" si="2"/>
        <v>8505</v>
      </c>
      <c r="K22" s="8">
        <f t="shared" si="3"/>
        <v>900000</v>
      </c>
      <c r="L22" s="8">
        <f t="shared" si="4"/>
        <v>908676</v>
      </c>
      <c r="M22" s="8">
        <f t="shared" si="5"/>
        <v>8676</v>
      </c>
      <c r="N22" s="10">
        <v>300000</v>
      </c>
      <c r="O22" s="10">
        <v>291802</v>
      </c>
      <c r="P22" s="8">
        <f t="shared" si="6"/>
        <v>-8198</v>
      </c>
      <c r="Q22" s="10">
        <v>300000</v>
      </c>
      <c r="R22" s="10">
        <v>298966</v>
      </c>
      <c r="S22" s="8">
        <f t="shared" si="7"/>
        <v>-1034</v>
      </c>
      <c r="T22" s="10">
        <v>300000</v>
      </c>
      <c r="U22" s="10">
        <v>316552</v>
      </c>
      <c r="V22" s="8">
        <f t="shared" si="8"/>
        <v>16552</v>
      </c>
      <c r="W22" s="8">
        <f t="shared" si="9"/>
        <v>900000</v>
      </c>
      <c r="X22" s="8">
        <f t="shared" si="10"/>
        <v>907320</v>
      </c>
      <c r="Y22" s="8">
        <f t="shared" si="11"/>
        <v>7320</v>
      </c>
      <c r="Z22" s="8">
        <f t="shared" si="12"/>
        <v>1800000</v>
      </c>
      <c r="AA22" s="8">
        <f t="shared" si="13"/>
        <v>1815996</v>
      </c>
      <c r="AB22" s="8">
        <f t="shared" si="14"/>
        <v>15996</v>
      </c>
      <c r="AC22" s="10">
        <v>300000</v>
      </c>
      <c r="AD22" s="10"/>
      <c r="AE22" s="8" t="str">
        <f t="shared" si="15"/>
        <v/>
      </c>
      <c r="AF22" s="10">
        <v>300000</v>
      </c>
      <c r="AG22" s="10"/>
      <c r="AH22" s="8" t="str">
        <f t="shared" si="16"/>
        <v/>
      </c>
      <c r="AI22" s="10">
        <v>300000</v>
      </c>
      <c r="AJ22" s="10"/>
      <c r="AK22" s="8" t="str">
        <f t="shared" si="17"/>
        <v/>
      </c>
      <c r="AL22" s="8">
        <f t="shared" si="18"/>
        <v>900000</v>
      </c>
      <c r="AM22" s="8" t="str">
        <f t="shared" si="19"/>
        <v/>
      </c>
      <c r="AN22" s="8" t="str">
        <f t="shared" si="20"/>
        <v/>
      </c>
      <c r="AO22" s="10">
        <v>300000</v>
      </c>
      <c r="AP22" s="10"/>
      <c r="AQ22" s="8" t="str">
        <f t="shared" si="21"/>
        <v/>
      </c>
      <c r="AR22" s="10">
        <v>300000</v>
      </c>
      <c r="AS22" s="10"/>
      <c r="AT22" s="8" t="str">
        <f t="shared" si="22"/>
        <v/>
      </c>
      <c r="AU22" s="10">
        <v>300000</v>
      </c>
      <c r="AV22" s="10"/>
      <c r="AW22" s="8" t="str">
        <f t="shared" si="23"/>
        <v/>
      </c>
      <c r="AX22" s="8">
        <f t="shared" si="24"/>
        <v>900000</v>
      </c>
      <c r="AY22" s="8" t="str">
        <f t="shared" si="25"/>
        <v/>
      </c>
      <c r="AZ22" s="8" t="str">
        <f t="shared" si="26"/>
        <v/>
      </c>
      <c r="BA22" s="8">
        <f t="shared" si="27"/>
        <v>1800000</v>
      </c>
      <c r="BB22" s="8" t="str">
        <f t="shared" si="28"/>
        <v/>
      </c>
      <c r="BC22" s="8" t="str">
        <f t="shared" si="29"/>
        <v/>
      </c>
      <c r="BD22" s="8">
        <f t="shared" si="30"/>
        <v>3600000</v>
      </c>
      <c r="BE22" s="8">
        <f t="shared" si="31"/>
        <v>1815996</v>
      </c>
      <c r="BF22" s="8">
        <f t="shared" si="32"/>
        <v>-1784004</v>
      </c>
    </row>
    <row r="23" spans="1:73" x14ac:dyDescent="0.15">
      <c r="A23" s="12" t="s">
        <v>32</v>
      </c>
      <c r="B23" s="13">
        <f>IF(N(B16)-N(B17)=0,"",N(B16)-N(B17))</f>
        <v>754000</v>
      </c>
      <c r="C23" s="13">
        <f>IF(N(C16)-N(C17)=0,"",N(C16)-N(C17))</f>
        <v>778146.51400000043</v>
      </c>
      <c r="D23" s="8">
        <f t="shared" si="0"/>
        <v>24146.514000000432</v>
      </c>
      <c r="E23" s="13">
        <f>IF(N(E16)-N(E17)=0,"",N(E16)-N(E17))</f>
        <v>407200</v>
      </c>
      <c r="F23" s="13">
        <f>IF(N(F16)-N(F17)=0,"",N(F16)-N(F17))</f>
        <v>336214.42599999998</v>
      </c>
      <c r="G23" s="8">
        <f t="shared" si="1"/>
        <v>-70985.574000000022</v>
      </c>
      <c r="H23" s="13">
        <f>IF(N(H16)-N(H17)=0,"",N(H16)-N(H17))</f>
        <v>754000</v>
      </c>
      <c r="I23" s="13">
        <f>IF(N(I16)-N(I17)=0,"",N(I16)-N(I17))</f>
        <v>853787.58799999952</v>
      </c>
      <c r="J23" s="8">
        <f t="shared" si="2"/>
        <v>99787.587999999523</v>
      </c>
      <c r="K23" s="13">
        <f t="shared" si="3"/>
        <v>1915200</v>
      </c>
      <c r="L23" s="13">
        <f t="shared" si="4"/>
        <v>1968148.5279999999</v>
      </c>
      <c r="M23" s="8">
        <f t="shared" si="5"/>
        <v>52948.527999999933</v>
      </c>
      <c r="N23" s="13">
        <f>IF(N(N16)-N(N17)=0,"",N(N16)-N(N17))</f>
        <v>754000</v>
      </c>
      <c r="O23" s="13">
        <f>IF(N(O16)-N(O17)=0,"",N(O16)-N(O17))</f>
        <v>842807.78600000031</v>
      </c>
      <c r="P23" s="8">
        <f t="shared" si="6"/>
        <v>88807.786000000313</v>
      </c>
      <c r="Q23" s="13">
        <f>IF(N(Q16)-N(Q17)=0,"",N(Q16)-N(Q17))</f>
        <v>754000</v>
      </c>
      <c r="R23" s="13">
        <f>IF(N(R16)-N(R17)=0,"",N(R16)-N(R17))</f>
        <v>983436.05800000019</v>
      </c>
      <c r="S23" s="8">
        <f t="shared" si="7"/>
        <v>229436.05800000019</v>
      </c>
      <c r="T23" s="13">
        <f>IF(N(T16)-N(T17)=0,"",N(T16)-N(T17))</f>
        <v>1340600</v>
      </c>
      <c r="U23" s="13">
        <f>IF(N(U16)-N(U17)=0,"",N(U16)-N(U17))</f>
        <v>1394112.6559999995</v>
      </c>
      <c r="V23" s="8">
        <f t="shared" si="8"/>
        <v>53512.655999999493</v>
      </c>
      <c r="W23" s="13">
        <f t="shared" si="9"/>
        <v>2848600</v>
      </c>
      <c r="X23" s="13">
        <f t="shared" si="10"/>
        <v>3220356.5</v>
      </c>
      <c r="Y23" s="8">
        <f t="shared" si="11"/>
        <v>371756.5</v>
      </c>
      <c r="Z23" s="13">
        <f t="shared" si="12"/>
        <v>4763800</v>
      </c>
      <c r="AA23" s="13">
        <f t="shared" si="13"/>
        <v>5188505.0279999999</v>
      </c>
      <c r="AB23" s="8">
        <f t="shared" si="14"/>
        <v>424705.02799999993</v>
      </c>
      <c r="AC23" s="13">
        <f>IF(N(AC16)-N(AC17)=0,"",N(AC16)-N(AC17))</f>
        <v>754000</v>
      </c>
      <c r="AD23" s="13" t="str">
        <f>IF(N(AD16)-N(AD17)=0,"",N(AD16)-N(AD17))</f>
        <v/>
      </c>
      <c r="AE23" s="8" t="str">
        <f t="shared" si="15"/>
        <v/>
      </c>
      <c r="AF23" s="13">
        <f>IF(N(AF16)-N(AF17)=0,"",N(AF16)-N(AF17))</f>
        <v>1340600</v>
      </c>
      <c r="AG23" s="13" t="str">
        <f>IF(N(AG16)-N(AG17)=0,"",N(AG16)-N(AG17))</f>
        <v/>
      </c>
      <c r="AH23" s="8" t="str">
        <f t="shared" si="16"/>
        <v/>
      </c>
      <c r="AI23" s="13">
        <f>IF(N(AI16)-N(AI17)=0,"",N(AI16)-N(AI17))</f>
        <v>1879600</v>
      </c>
      <c r="AJ23" s="13" t="str">
        <f>IF(N(AJ16)-N(AJ17)=0,"",N(AJ16)-N(AJ17))</f>
        <v/>
      </c>
      <c r="AK23" s="8" t="str">
        <f t="shared" si="17"/>
        <v/>
      </c>
      <c r="AL23" s="13">
        <f t="shared" si="18"/>
        <v>3974200</v>
      </c>
      <c r="AM23" s="13" t="str">
        <f t="shared" si="19"/>
        <v/>
      </c>
      <c r="AN23" s="8" t="str">
        <f t="shared" si="20"/>
        <v/>
      </c>
      <c r="AO23" s="13">
        <f>IF(N(AO16)-N(AO17)=0,"",N(AO16)-N(AO17))</f>
        <v>754000</v>
      </c>
      <c r="AP23" s="13" t="str">
        <f>IF(N(AP16)-N(AP17)=0,"",N(AP16)-N(AP17))</f>
        <v/>
      </c>
      <c r="AQ23" s="8" t="str">
        <f t="shared" si="21"/>
        <v/>
      </c>
      <c r="AR23" s="13">
        <f>IF(N(AR16)-N(AR17)=0,"",N(AR16)-N(AR17))</f>
        <v>407200</v>
      </c>
      <c r="AS23" s="13" t="str">
        <f>IF(N(AS16)-N(AS17)=0,"",N(AS16)-N(AS17))</f>
        <v/>
      </c>
      <c r="AT23" s="8" t="str">
        <f t="shared" si="22"/>
        <v/>
      </c>
      <c r="AU23" s="13">
        <f>IF(N(AU16)-N(AU17)=0,"",N(AU16)-N(AU17))</f>
        <v>754000</v>
      </c>
      <c r="AV23" s="13" t="str">
        <f>IF(N(AV16)-N(AV17)=0,"",N(AV16)-N(AV17))</f>
        <v/>
      </c>
      <c r="AW23" s="8" t="str">
        <f t="shared" si="23"/>
        <v/>
      </c>
      <c r="AX23" s="13">
        <f t="shared" si="24"/>
        <v>1915200</v>
      </c>
      <c r="AY23" s="13" t="str">
        <f t="shared" si="25"/>
        <v/>
      </c>
      <c r="AZ23" s="8" t="str">
        <f t="shared" si="26"/>
        <v/>
      </c>
      <c r="BA23" s="13">
        <f t="shared" si="27"/>
        <v>5889400</v>
      </c>
      <c r="BB23" s="13" t="str">
        <f t="shared" si="28"/>
        <v/>
      </c>
      <c r="BC23" s="8" t="str">
        <f t="shared" si="29"/>
        <v/>
      </c>
      <c r="BD23" s="13">
        <f t="shared" si="30"/>
        <v>10653200</v>
      </c>
      <c r="BE23" s="13">
        <f t="shared" si="31"/>
        <v>5188505.0279999999</v>
      </c>
      <c r="BF23" s="8">
        <f t="shared" si="32"/>
        <v>-5464694.9720000001</v>
      </c>
    </row>
    <row r="24" spans="1:73" x14ac:dyDescent="0.15">
      <c r="A24" s="14" t="s">
        <v>33</v>
      </c>
      <c r="B24" s="15">
        <f>IF(N(B6)=0,"",B11/B6)</f>
        <v>0.73168</v>
      </c>
      <c r="C24" s="15">
        <f>IF(N(C6)=0,"",C11/C6)</f>
        <v>0.73189768213880646</v>
      </c>
      <c r="E24" s="15">
        <f>IF(N(E6)=0,"",E11/E6)</f>
        <v>0.73150000000000004</v>
      </c>
      <c r="F24" s="15">
        <f>IF(N(F6)=0,"",F11/F6)</f>
        <v>0.73079040735027379</v>
      </c>
      <c r="H24" s="15">
        <f>IF(N(H6)=0,"",H11/H6)</f>
        <v>0.73168</v>
      </c>
      <c r="I24" s="15">
        <f>IF(N(I6)=0,"",I11/I6)</f>
        <v>0.73087045047301702</v>
      </c>
      <c r="K24" s="15">
        <f>IF(N(K6)=0,"",K11/K6)</f>
        <v>0.73162430939226519</v>
      </c>
      <c r="L24" s="15">
        <f>IF(N(L6)=0,"",L11/L6)</f>
        <v>0.73120077190343757</v>
      </c>
      <c r="N24" s="15">
        <f>IF(N(N6)=0,"",N11/N6)</f>
        <v>0.73168</v>
      </c>
      <c r="O24" s="15">
        <f>IF(N(O6)=0,"",O11/O6)</f>
        <v>0.72968438334032648</v>
      </c>
      <c r="Q24" s="15">
        <f>IF(N(Q6)=0,"",Q11/Q6)</f>
        <v>0.73168</v>
      </c>
      <c r="R24" s="15">
        <f>IF(N(R6)=0,"",R11/R6)</f>
        <v>0.73108014216434258</v>
      </c>
      <c r="T24" s="15">
        <f>IF(N(T6)=0,"",T11/T6)</f>
        <v>0.73193197278911559</v>
      </c>
      <c r="U24" s="15">
        <f>IF(N(U6)=0,"",U11/U6)</f>
        <v>0.73315494309143192</v>
      </c>
      <c r="W24" s="15">
        <f>IF(N(W6)=0,"",W11/W6)</f>
        <v>0.73177329974811078</v>
      </c>
      <c r="X24" s="15">
        <f>IF(N(X6)=0,"",X11/X6)</f>
        <v>0.73140858200088477</v>
      </c>
      <c r="Z24" s="15">
        <f>IF(N(Z6)=0,"",Z11/Z6)</f>
        <v>0.73170223978919635</v>
      </c>
      <c r="AA24" s="15">
        <f>IF(N(AA6)=0,"",AA11/AA6)</f>
        <v>0.73131079374887165</v>
      </c>
      <c r="AC24" s="15">
        <f>IF(N(AC6)=0,"",AC11/AC6)</f>
        <v>0.73168</v>
      </c>
      <c r="AD24" s="15" t="str">
        <f>IF(N(AD6)=0,"",AD11/AD6)</f>
        <v/>
      </c>
      <c r="AF24" s="15">
        <f>IF(N(AF6)=0,"",AF11/AF6)</f>
        <v>0.73193197278911559</v>
      </c>
      <c r="AG24" s="15" t="str">
        <f>IF(N(AG6)=0,"",AG11/AG6)</f>
        <v/>
      </c>
      <c r="AI24" s="15">
        <f>IF(N(AI6)=0,"",AI11/AI6)</f>
        <v>0.73176047904191621</v>
      </c>
      <c r="AJ24" s="15" t="str">
        <f>IF(N(AJ6)=0,"",AJ11/AJ6)</f>
        <v/>
      </c>
      <c r="AL24" s="15">
        <f>IF(N(AL6)=0,"",AL11/AL6)</f>
        <v>0.73179498861047831</v>
      </c>
      <c r="AM24" s="15" t="str">
        <f>IF(N(AM6)=0,"",AM11/AM6)</f>
        <v/>
      </c>
      <c r="AO24" s="15">
        <f>IF(N(AO6)=0,"",AO11/AO6)</f>
        <v>0.73168</v>
      </c>
      <c r="AP24" s="15" t="str">
        <f>IF(N(AP6)=0,"",AP11/AP6)</f>
        <v/>
      </c>
      <c r="AR24" s="15">
        <f>IF(N(AR6)=0,"",AR11/AR6)</f>
        <v>0.73150000000000004</v>
      </c>
      <c r="AS24" s="15" t="str">
        <f>IF(N(AS6)=0,"",AS11/AS6)</f>
        <v/>
      </c>
      <c r="AU24" s="15">
        <f>IF(N(AU6)=0,"",AU11/AU6)</f>
        <v>0.73168</v>
      </c>
      <c r="AV24" s="15" t="str">
        <f>IF(N(AV6)=0,"",AV11/AV6)</f>
        <v/>
      </c>
      <c r="AX24" s="15">
        <f>IF(N(AX6)=0,"",AX11/AX6)</f>
        <v>0.73162430939226519</v>
      </c>
      <c r="AY24" s="15" t="str">
        <f>IF(N(AY6)=0,"",AY11/AY6)</f>
        <v/>
      </c>
      <c r="BA24" s="15">
        <f>IF(N(BA6)=0,"",BA11/BA6)</f>
        <v>0.7317178526841448</v>
      </c>
      <c r="BB24" s="15" t="str">
        <f>IF(N(BB6)=0,"",BB11/BB6)</f>
        <v/>
      </c>
      <c r="BD24" s="15">
        <f>IF(N(BD6)=0,"",BD11/BD6)</f>
        <v>0.73171025641025644</v>
      </c>
      <c r="BE24" s="15">
        <f>IF(N(BE6)=0,"",BE11/BE6)</f>
        <v>0.73131079374887165</v>
      </c>
    </row>
    <row r="25" spans="1:73" x14ac:dyDescent="0.15">
      <c r="A25" s="11" t="s">
        <v>34</v>
      </c>
      <c r="B25" s="10">
        <v>1400</v>
      </c>
      <c r="C25" s="10">
        <v>1440</v>
      </c>
      <c r="D25" s="8">
        <f>IF(C25="","",N(C25)-N(B25))</f>
        <v>40</v>
      </c>
      <c r="E25" s="10">
        <v>1260</v>
      </c>
      <c r="F25" s="10">
        <v>1195</v>
      </c>
      <c r="G25" s="8">
        <f>IF(F25="","",N(F25)-N(E25))</f>
        <v>-65</v>
      </c>
      <c r="H25" s="10">
        <v>1400</v>
      </c>
      <c r="I25" s="10">
        <v>1412</v>
      </c>
      <c r="J25" s="8">
        <f>IF(I25="","",N(I25)-N(H25))</f>
        <v>12</v>
      </c>
      <c r="K25" s="8">
        <f>IF(N(B25)+N(E25)+N(H25)=0,"",N(B25)+N(E25)+N(H25))</f>
        <v>4060</v>
      </c>
      <c r="L25" s="8">
        <f>IF(N(C25)+N(F25)+N(I25)=0,"",N(C25)+N(F25)+N(I25))</f>
        <v>4047</v>
      </c>
      <c r="M25" s="8">
        <f>IF(L25="","",N(L25)-N(K25))</f>
        <v>-13</v>
      </c>
      <c r="N25" s="10">
        <v>1400</v>
      </c>
      <c r="O25" s="10">
        <v>1285</v>
      </c>
      <c r="P25" s="8">
        <f>IF(O25="","",N(O25)-N(N25))</f>
        <v>-115</v>
      </c>
      <c r="Q25" s="10">
        <v>1400</v>
      </c>
      <c r="R25" s="10">
        <v>1295</v>
      </c>
      <c r="S25" s="8">
        <f>IF(R25="","",N(R25)-N(Q25))</f>
        <v>-105</v>
      </c>
      <c r="T25" s="10">
        <v>1652</v>
      </c>
      <c r="U25" s="10">
        <v>1499</v>
      </c>
      <c r="V25" s="8">
        <f>IF(U25="","",N(U25)-N(T25))</f>
        <v>-153</v>
      </c>
      <c r="W25" s="8">
        <f>IF(N(N25)+N(Q25)+N(T25)=0,"",N(N25)+N(Q25)+N(T25))</f>
        <v>4452</v>
      </c>
      <c r="X25" s="8">
        <f>IF(N(O25)+N(R25)+N(U25)=0,"",N(O25)+N(R25)+N(U25))</f>
        <v>4079</v>
      </c>
      <c r="Y25" s="8">
        <f>IF(X25="","",N(X25)-N(W25))</f>
        <v>-373</v>
      </c>
      <c r="Z25" s="8">
        <f>IF(N(K25)+N(W25)=0,"",N(K25)+N(W25))</f>
        <v>8512</v>
      </c>
      <c r="AA25" s="8">
        <f>IF(N(L25)+N(X25)=0,"",N(L25)+N(X25))</f>
        <v>8126</v>
      </c>
      <c r="AB25" s="8">
        <f>IF(AA25="","",N(AA25)-N(Z25))</f>
        <v>-386</v>
      </c>
      <c r="AC25" s="10">
        <v>1400</v>
      </c>
      <c r="AD25" s="10"/>
      <c r="AE25" s="8" t="str">
        <f>IF(AD25="","",N(AD25)-N(AC25))</f>
        <v/>
      </c>
      <c r="AF25" s="10">
        <v>1652</v>
      </c>
      <c r="AG25" s="10"/>
      <c r="AH25" s="8" t="str">
        <f>IF(AG25="","",N(AG25)-N(AF25))</f>
        <v/>
      </c>
      <c r="AI25" s="10">
        <v>1876</v>
      </c>
      <c r="AJ25" s="10"/>
      <c r="AK25" s="8" t="str">
        <f>IF(AJ25="","",N(AJ25)-N(AI25))</f>
        <v/>
      </c>
      <c r="AL25" s="8">
        <f>IF(N(AC25)+N(AF25)+N(AI25)=0,"",N(AC25)+N(AF25)+N(AI25))</f>
        <v>4928</v>
      </c>
      <c r="AM25" s="8" t="str">
        <f>IF(N(AD25)+N(AG25)+N(AJ25)=0,"",N(AD25)+N(AG25)+N(AJ25))</f>
        <v/>
      </c>
      <c r="AN25" s="8" t="str">
        <f>IF(AM25="","",N(AM25)-N(AL25))</f>
        <v/>
      </c>
      <c r="AO25" s="10">
        <v>1400</v>
      </c>
      <c r="AP25" s="10"/>
      <c r="AQ25" s="8" t="str">
        <f>IF(AP25="","",N(AP25)-N(AO25))</f>
        <v/>
      </c>
      <c r="AR25" s="10">
        <v>1260</v>
      </c>
      <c r="AS25" s="10"/>
      <c r="AT25" s="8" t="str">
        <f>IF(AS25="","",N(AS25)-N(AR25))</f>
        <v/>
      </c>
      <c r="AU25" s="10">
        <v>1400</v>
      </c>
      <c r="AV25" s="10"/>
      <c r="AW25" s="8" t="str">
        <f>IF(AV25="","",N(AV25)-N(AU25))</f>
        <v/>
      </c>
      <c r="AX25" s="8">
        <f>IF(N(AO25)+N(AR25)+N(AU25)=0,"",N(AO25)+N(AR25)+N(AU25))</f>
        <v>4060</v>
      </c>
      <c r="AY25" s="8" t="str">
        <f>IF(N(AP25)+N(AS25)+N(AV25)=0,"",N(AP25)+N(AS25)+N(AV25))</f>
        <v/>
      </c>
      <c r="AZ25" s="8" t="str">
        <f>IF(AY25="","",N(AY25)-N(AX25))</f>
        <v/>
      </c>
      <c r="BA25" s="8">
        <f>IF(N(AL25)+N(AX25)=0,"",N(AL25)+N(AX25))</f>
        <v>8988</v>
      </c>
      <c r="BB25" s="8" t="str">
        <f>IF(N(AM25)+N(AY25)=0,"",N(AM25)+N(AY25))</f>
        <v/>
      </c>
      <c r="BC25" s="8" t="str">
        <f>IF(BB25="","",N(BB25)-N(BA25))</f>
        <v/>
      </c>
      <c r="BD25" s="8">
        <f>IF(N(K25)+N(W25)+N(AL25)+N(AX25)=0,"",N(K25)+N(W25)+N(AL25)+N(AX25))</f>
        <v>17500</v>
      </c>
      <c r="BE25" s="8">
        <f>IF(N(L25)+N(X25)+N(AM25)+N(AY25)=0,"",N(L25)+N(X25)+N(AM25)+N(AY25))</f>
        <v>8126</v>
      </c>
      <c r="BF25" s="8">
        <f>IF(BE25="","",N(BE25)-N(BD25))</f>
        <v>-9374</v>
      </c>
    </row>
    <row r="26" spans="1:73" x14ac:dyDescent="0.15">
      <c r="A26" s="11" t="s">
        <v>35</v>
      </c>
      <c r="B26" s="8">
        <f>IF(N(B25)=0,"",B6/B25)</f>
        <v>8928.5714285714294</v>
      </c>
      <c r="C26" s="8">
        <f>IF(N(C25)=0,"",C6/C25)</f>
        <v>8798.5208333333339</v>
      </c>
      <c r="E26" s="8">
        <f>IF(N(E25)=0,"",E6/E25)</f>
        <v>8888.8888888888887</v>
      </c>
      <c r="F26" s="8">
        <f>IF(N(F25)=0,"",F6/F25)</f>
        <v>9158.5464435146441</v>
      </c>
      <c r="H26" s="8">
        <f>IF(N(H25)=0,"",H6/H25)</f>
        <v>8928.5714285714294</v>
      </c>
      <c r="I26" s="8">
        <f>IF(N(I25)=0,"",I6/I25)</f>
        <v>9301.9157223796028</v>
      </c>
      <c r="K26" s="8">
        <f>IF(N(K25)=0,"",K6/K25)</f>
        <v>8916.2561576354674</v>
      </c>
      <c r="L26" s="8">
        <f>IF(N(L25)=0,"",L6/L25)</f>
        <v>9080.4640474425505</v>
      </c>
      <c r="N26" s="8">
        <f>IF(N(N25)=0,"",N6/N25)</f>
        <v>8928.5714285714294</v>
      </c>
      <c r="O26" s="8">
        <f>IF(N(O25)=0,"",O6/O25)</f>
        <v>9922.6070038910511</v>
      </c>
      <c r="Q26" s="8">
        <f>IF(N(Q25)=0,"",Q6/Q25)</f>
        <v>8928.5714285714294</v>
      </c>
      <c r="R26" s="8">
        <f>IF(N(R25)=0,"",R6/R25)</f>
        <v>10403.751351351351</v>
      </c>
      <c r="T26" s="8">
        <f>IF(N(T25)=0,"",T6/T25)</f>
        <v>8898.3050847457635</v>
      </c>
      <c r="U26" s="8">
        <f>IF(N(U25)=0,"",U6/U25)</f>
        <v>10088.452968645764</v>
      </c>
      <c r="W26" s="8">
        <f>IF(N(W25)=0,"",W6/W25)</f>
        <v>8917.3405211141053</v>
      </c>
      <c r="X26" s="8">
        <f>IF(N(X25)=0,"",X6/X25)</f>
        <v>10136.307673449375</v>
      </c>
      <c r="Z26" s="8">
        <f>IF(N(Z25)=0,"",Z6/Z25)</f>
        <v>8916.8233082706774</v>
      </c>
      <c r="AA26" s="8">
        <f>IF(N(AA25)=0,"",AA6/AA25)</f>
        <v>9610.4648043317738</v>
      </c>
      <c r="AC26" s="8">
        <f>IF(N(AC25)=0,"",AC6/AC25)</f>
        <v>8928.5714285714294</v>
      </c>
      <c r="AD26" s="8" t="str">
        <f>IF(N(AD25)=0,"",AD6/AD25)</f>
        <v/>
      </c>
      <c r="AF26" s="8">
        <f>IF(N(AF25)=0,"",AF6/AF25)</f>
        <v>8898.3050847457635</v>
      </c>
      <c r="AG26" s="8" t="str">
        <f>IF(N(AG25)=0,"",AG6/AG25)</f>
        <v/>
      </c>
      <c r="AI26" s="8">
        <f>IF(N(AI25)=0,"",AI6/AI25)</f>
        <v>8901.9189765458414</v>
      </c>
      <c r="AJ26" s="8" t="str">
        <f>IF(N(AJ25)=0,"",AJ6/AJ25)</f>
        <v/>
      </c>
      <c r="AL26" s="8">
        <f>IF(N(AL25)=0,"",AL6/AL25)</f>
        <v>8908.2792207792209</v>
      </c>
      <c r="AM26" s="8" t="str">
        <f>IF(N(AM25)=0,"",AM6/AM25)</f>
        <v/>
      </c>
      <c r="AO26" s="8">
        <f>IF(N(AO25)=0,"",AO6/AO25)</f>
        <v>8928.5714285714294</v>
      </c>
      <c r="AP26" s="8" t="str">
        <f>IF(N(AP25)=0,"",AP6/AP25)</f>
        <v/>
      </c>
      <c r="AR26" s="8">
        <f>IF(N(AR25)=0,"",AR6/AR25)</f>
        <v>8888.8888888888887</v>
      </c>
      <c r="AS26" s="8" t="str">
        <f>IF(N(AS25)=0,"",AS6/AS25)</f>
        <v/>
      </c>
      <c r="AU26" s="8">
        <f>IF(N(AU25)=0,"",AU6/AU25)</f>
        <v>8928.5714285714294</v>
      </c>
      <c r="AV26" s="8" t="str">
        <f>IF(N(AV25)=0,"",AV6/AV25)</f>
        <v/>
      </c>
      <c r="AX26" s="8">
        <f>IF(N(AX25)=0,"",AX6/AX25)</f>
        <v>8916.2561576354674</v>
      </c>
      <c r="AY26" s="8" t="str">
        <f>IF(N(AY25)=0,"",AY6/AY25)</f>
        <v/>
      </c>
      <c r="BA26" s="8">
        <f>IF(N(BA25)=0,"",BA6/BA25)</f>
        <v>8911.8825100133508</v>
      </c>
      <c r="BB26" s="8" t="str">
        <f>IF(N(BB25)=0,"",BB6/BB25)</f>
        <v/>
      </c>
      <c r="BD26" s="8">
        <f>IF(N(BD25)=0,"",BD6/BD25)</f>
        <v>8914.2857142857138</v>
      </c>
      <c r="BE26" s="8">
        <f>IF(N(BE25)=0,"",BE6/BE25)</f>
        <v>9610.4648043317738</v>
      </c>
    </row>
    <row r="28" spans="1:73" x14ac:dyDescent="0.15">
      <c r="A28" s="5" t="s">
        <v>36</v>
      </c>
      <c r="BI28" s="36" t="s">
        <v>37</v>
      </c>
      <c r="BJ28" s="32"/>
      <c r="BK28" s="32"/>
      <c r="BL28" s="32"/>
      <c r="BM28" s="33"/>
      <c r="BP28" s="31" t="s">
        <v>38</v>
      </c>
      <c r="BQ28" s="32"/>
      <c r="BR28" s="32"/>
      <c r="BS28" s="32"/>
      <c r="BT28" s="32"/>
      <c r="BU28" s="33"/>
    </row>
    <row r="29" spans="1:73" x14ac:dyDescent="0.15">
      <c r="A29" s="6" t="s">
        <v>39</v>
      </c>
      <c r="B29" s="6" t="s">
        <v>40</v>
      </c>
      <c r="C29" s="6" t="s">
        <v>41</v>
      </c>
      <c r="E29" s="6" t="s">
        <v>42</v>
      </c>
      <c r="BI29" s="6" t="s">
        <v>43</v>
      </c>
      <c r="BJ29" s="6" t="s">
        <v>16</v>
      </c>
      <c r="BK29" s="6" t="s">
        <v>17</v>
      </c>
      <c r="BL29" s="6" t="s">
        <v>18</v>
      </c>
      <c r="BM29" s="6" t="s">
        <v>19</v>
      </c>
      <c r="BP29" s="16" t="s">
        <v>44</v>
      </c>
      <c r="BQ29" s="16" t="s">
        <v>45</v>
      </c>
      <c r="BR29" s="16" t="s">
        <v>46</v>
      </c>
      <c r="BS29" s="16" t="s">
        <v>47</v>
      </c>
      <c r="BT29" s="16" t="s">
        <v>48</v>
      </c>
      <c r="BU29" s="16" t="s">
        <v>49</v>
      </c>
    </row>
    <row r="30" spans="1:73" x14ac:dyDescent="0.15">
      <c r="A30" s="11" t="s">
        <v>16</v>
      </c>
      <c r="B30" s="15">
        <v>3.2000000000000001E-2</v>
      </c>
      <c r="C30" s="17" t="s">
        <v>50</v>
      </c>
      <c r="E30" s="11"/>
      <c r="BI30" s="11" t="s">
        <v>51</v>
      </c>
      <c r="BJ30" s="18" t="s">
        <v>52</v>
      </c>
      <c r="BK30" s="18" t="s">
        <v>53</v>
      </c>
      <c r="BL30" s="18" t="s">
        <v>54</v>
      </c>
      <c r="BM30" s="18" t="s">
        <v>55</v>
      </c>
      <c r="BP30" s="19" t="s">
        <v>56</v>
      </c>
      <c r="BQ30" s="20" t="s">
        <v>57</v>
      </c>
      <c r="BR30" s="19" t="s">
        <v>53</v>
      </c>
      <c r="BS30" s="20">
        <v>1</v>
      </c>
      <c r="BT30" s="21">
        <v>4980</v>
      </c>
      <c r="BU30" s="19" t="s">
        <v>58</v>
      </c>
    </row>
    <row r="31" spans="1:73" x14ac:dyDescent="0.15">
      <c r="A31" s="11" t="s">
        <v>17</v>
      </c>
      <c r="B31" s="15">
        <v>0.13</v>
      </c>
      <c r="C31" s="17" t="s">
        <v>59</v>
      </c>
      <c r="E31" s="22" t="s">
        <v>60</v>
      </c>
      <c r="BI31" s="11" t="s">
        <v>61</v>
      </c>
      <c r="BJ31" s="18" t="s">
        <v>62</v>
      </c>
      <c r="BK31" s="18" t="s">
        <v>63</v>
      </c>
      <c r="BL31" s="18" t="s">
        <v>64</v>
      </c>
      <c r="BM31" s="18" t="s">
        <v>65</v>
      </c>
      <c r="BP31" s="19" t="s">
        <v>66</v>
      </c>
      <c r="BQ31" s="20" t="s">
        <v>67</v>
      </c>
      <c r="BR31" s="19" t="s">
        <v>68</v>
      </c>
      <c r="BS31" s="20">
        <v>2</v>
      </c>
      <c r="BT31" s="21">
        <v>19600</v>
      </c>
      <c r="BU31" s="19" t="s">
        <v>58</v>
      </c>
    </row>
    <row r="32" spans="1:73" x14ac:dyDescent="0.15">
      <c r="A32" s="11" t="s">
        <v>18</v>
      </c>
      <c r="B32" s="15">
        <v>0.15</v>
      </c>
      <c r="C32" s="17" t="s">
        <v>69</v>
      </c>
      <c r="E32" s="22" t="s">
        <v>70</v>
      </c>
      <c r="BI32" s="11" t="s">
        <v>71</v>
      </c>
      <c r="BJ32" s="18" t="s">
        <v>72</v>
      </c>
      <c r="BK32" s="18" t="s">
        <v>68</v>
      </c>
      <c r="BL32" s="18" t="s">
        <v>73</v>
      </c>
      <c r="BM32" s="23" t="s">
        <v>74</v>
      </c>
      <c r="BP32" s="19" t="s">
        <v>75</v>
      </c>
      <c r="BQ32" s="20" t="s">
        <v>76</v>
      </c>
      <c r="BR32" s="19" t="s">
        <v>77</v>
      </c>
      <c r="BS32" s="20">
        <v>1</v>
      </c>
      <c r="BT32" s="21">
        <v>1980</v>
      </c>
      <c r="BU32" s="19" t="s">
        <v>78</v>
      </c>
    </row>
    <row r="33" spans="1:73" x14ac:dyDescent="0.15">
      <c r="A33" s="11" t="s">
        <v>19</v>
      </c>
      <c r="B33" s="15">
        <v>0.1</v>
      </c>
      <c r="C33" s="17" t="s">
        <v>50</v>
      </c>
      <c r="E33" s="11"/>
      <c r="BI33" s="11" t="s">
        <v>79</v>
      </c>
      <c r="BJ33" s="18" t="s">
        <v>80</v>
      </c>
      <c r="BK33" s="18" t="s">
        <v>77</v>
      </c>
      <c r="BL33" s="18" t="s">
        <v>81</v>
      </c>
      <c r="BM33" s="18" t="s">
        <v>82</v>
      </c>
      <c r="BP33" s="19" t="s">
        <v>83</v>
      </c>
      <c r="BQ33" s="20" t="s">
        <v>84</v>
      </c>
      <c r="BR33" s="19" t="s">
        <v>63</v>
      </c>
      <c r="BS33" s="20">
        <v>3</v>
      </c>
      <c r="BT33" s="21">
        <v>11940</v>
      </c>
      <c r="BU33" s="19" t="s">
        <v>58</v>
      </c>
    </row>
    <row r="34" spans="1:73" x14ac:dyDescent="0.15">
      <c r="BI34" s="11" t="s">
        <v>85</v>
      </c>
      <c r="BJ34" s="18" t="s">
        <v>86</v>
      </c>
      <c r="BK34" s="18" t="s">
        <v>87</v>
      </c>
      <c r="BL34" s="23" t="s">
        <v>88</v>
      </c>
      <c r="BM34" s="18" t="s">
        <v>89</v>
      </c>
      <c r="BP34" s="19" t="s">
        <v>90</v>
      </c>
      <c r="BQ34" s="20" t="s">
        <v>91</v>
      </c>
      <c r="BR34" s="19" t="s">
        <v>87</v>
      </c>
      <c r="BS34" s="20">
        <v>1</v>
      </c>
      <c r="BT34" s="21">
        <v>6800</v>
      </c>
      <c r="BU34" s="19" t="s">
        <v>92</v>
      </c>
    </row>
    <row r="35" spans="1:73" x14ac:dyDescent="0.15">
      <c r="A35" s="2" t="s">
        <v>93</v>
      </c>
    </row>
    <row r="36" spans="1:73" x14ac:dyDescent="0.15">
      <c r="BI36" s="2" t="s">
        <v>94</v>
      </c>
      <c r="BP36" s="2" t="s">
        <v>95</v>
      </c>
    </row>
    <row r="37" spans="1:73" x14ac:dyDescent="0.15">
      <c r="A37" s="5" t="s">
        <v>96</v>
      </c>
      <c r="BI37" s="4" t="s">
        <v>97</v>
      </c>
    </row>
    <row r="38" spans="1:73" x14ac:dyDescent="0.15">
      <c r="B38" s="6" t="s">
        <v>98</v>
      </c>
      <c r="C38" s="6" t="s">
        <v>99</v>
      </c>
    </row>
    <row r="39" spans="1:73" x14ac:dyDescent="0.15">
      <c r="A39" s="11" t="s">
        <v>100</v>
      </c>
      <c r="B39" s="10">
        <v>18500000</v>
      </c>
      <c r="C39" s="17" t="s">
        <v>101</v>
      </c>
      <c r="BI39" s="24" t="s">
        <v>102</v>
      </c>
    </row>
    <row r="40" spans="1:73" x14ac:dyDescent="0.15">
      <c r="A40" s="11" t="s">
        <v>103</v>
      </c>
      <c r="B40" s="10">
        <v>6200000</v>
      </c>
      <c r="C40" s="17" t="s">
        <v>104</v>
      </c>
      <c r="BI40" s="3" t="s">
        <v>105</v>
      </c>
    </row>
    <row r="41" spans="1:73" x14ac:dyDescent="0.15">
      <c r="A41" s="14" t="s">
        <v>106</v>
      </c>
      <c r="B41" s="7">
        <f>SUM(B39:B40)</f>
        <v>24700000</v>
      </c>
      <c r="BI41" s="3" t="s">
        <v>107</v>
      </c>
    </row>
    <row r="42" spans="1:73" x14ac:dyDescent="0.15">
      <c r="A42" s="11" t="s">
        <v>108</v>
      </c>
      <c r="B42" s="10">
        <v>25300000</v>
      </c>
      <c r="C42" s="17" t="s">
        <v>109</v>
      </c>
      <c r="BI42" s="3" t="s">
        <v>110</v>
      </c>
    </row>
    <row r="43" spans="1:73" x14ac:dyDescent="0.15">
      <c r="A43" s="24" t="s">
        <v>111</v>
      </c>
      <c r="B43" s="25">
        <f>B42-B41</f>
        <v>600000</v>
      </c>
      <c r="BI43" s="3" t="s">
        <v>112</v>
      </c>
    </row>
    <row r="44" spans="1:73" x14ac:dyDescent="0.15">
      <c r="A44" s="22" t="s">
        <v>113</v>
      </c>
      <c r="B44" s="26">
        <f>-B43</f>
        <v>-600000</v>
      </c>
      <c r="BI44" s="3" t="s">
        <v>114</v>
      </c>
    </row>
    <row r="45" spans="1:73" x14ac:dyDescent="0.15">
      <c r="A45" s="2" t="s">
        <v>115</v>
      </c>
    </row>
  </sheetData>
  <mergeCells count="21">
    <mergeCell ref="K4:M4"/>
    <mergeCell ref="B4:D4"/>
    <mergeCell ref="W4:Y4"/>
    <mergeCell ref="N4:P4"/>
    <mergeCell ref="AX4:AZ4"/>
    <mergeCell ref="H4:J4"/>
    <mergeCell ref="T4:V4"/>
    <mergeCell ref="E4:G4"/>
    <mergeCell ref="AU4:AW4"/>
    <mergeCell ref="AF4:AH4"/>
    <mergeCell ref="BP28:BU28"/>
    <mergeCell ref="Z4:AB4"/>
    <mergeCell ref="BI28:BM28"/>
    <mergeCell ref="BA4:BC4"/>
    <mergeCell ref="AL4:AN4"/>
    <mergeCell ref="Q4:S4"/>
    <mergeCell ref="AR4:AT4"/>
    <mergeCell ref="AC4:AE4"/>
    <mergeCell ref="AI4:AK4"/>
    <mergeCell ref="BD4:BF4"/>
    <mergeCell ref="AO4:AQ4"/>
  </mergeCells>
  <phoneticPr fontId="7"/>
  <pageMargins left="0.75" right="0.75" top="1" bottom="1" header="0.5" footer="0.5"/>
  <pageSetup paperSize="9" scale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workbookViewId="0"/>
  </sheetViews>
  <sheetFormatPr defaultRowHeight="13.5" x14ac:dyDescent="0.15"/>
  <sheetData/>
  <phoneticPr fontId="7"/>
  <pageMargins left="0.75" right="0.75" top="1" bottom="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"/>
  <sheetViews>
    <sheetView workbookViewId="0"/>
  </sheetViews>
  <sheetFormatPr defaultRowHeight="13.5" x14ac:dyDescent="0.15"/>
  <sheetData/>
  <phoneticPr fontId="7"/>
  <pageMargins left="0.75" right="0.75" top="1" bottom="1" header="0.5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"/>
  <sheetViews>
    <sheetView workbookViewId="0"/>
  </sheetViews>
  <sheetFormatPr defaultRowHeight="13.5" x14ac:dyDescent="0.15"/>
  <sheetData/>
  <phoneticPr fontId="7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7期予実</vt:lpstr>
      <vt:lpstr>楽天_貼付</vt:lpstr>
      <vt:lpstr>Amazon_貼付</vt:lpstr>
      <vt:lpstr>旧_Yahoo集計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土開 千昭</cp:lastModifiedBy>
  <dcterms:created xsi:type="dcterms:W3CDTF">2026-08-24T04:07:25Z</dcterms:created>
  <dcterms:modified xsi:type="dcterms:W3CDTF">2026-08-24T04:08:02Z</dcterms:modified>
</cp:coreProperties>
</file>