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/>
  <mc:AlternateContent xmlns:mc="http://schemas.openxmlformats.org/markup-compatibility/2006">
    <mc:Choice Requires="x15">
      <x15ac:absPath xmlns:x15ac="http://schemas.microsoft.com/office/spreadsheetml/2010/11/ac" url="https://tmedccom-my.sharepoint.com/personal/it_manager_tmedc_com/Documents/Onmitsu/ops/mktg/social/assets/data-series/"/>
    </mc:Choice>
  </mc:AlternateContent>
  <xr:revisionPtr revIDLastSave="4" documentId="11_4B52A9AF107B38B5F2D0219543FECEB85776DF55" xr6:coauthVersionLast="47" xr6:coauthVersionMax="47" xr10:uidLastSave="{0E702830-01ED-4CE3-B0F9-0D847DF10B62}"/>
  <bookViews>
    <workbookView xWindow="3120" yWindow="3120" windowWidth="21600" windowHeight="11295" xr2:uid="{00000000-000D-0000-FFFF-FFFF00000000}"/>
  </bookViews>
  <sheets>
    <sheet name="２１期 " sheetId="1" r:id="rId1"/>
    <sheet name="Sheet1" sheetId="2" r:id="rId2"/>
  </sheets>
  <definedNames>
    <definedName name="_xlnm.Print_Area" localSheetId="0">'２１期 '!$A$1:$BC$41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V38" i="1" l="1"/>
  <c r="AW38" i="1" s="1"/>
  <c r="AU38" i="1"/>
  <c r="AJ38" i="1"/>
  <c r="AI38" i="1"/>
  <c r="U38" i="1"/>
  <c r="T38" i="1"/>
  <c r="I38" i="1"/>
  <c r="H38" i="1"/>
  <c r="AV37" i="1"/>
  <c r="AW37" i="1" s="1"/>
  <c r="AU37" i="1"/>
  <c r="AJ37" i="1"/>
  <c r="AK37" i="1" s="1"/>
  <c r="AI37" i="1"/>
  <c r="U37" i="1"/>
  <c r="T37" i="1"/>
  <c r="I37" i="1"/>
  <c r="H37" i="1"/>
  <c r="AS36" i="1"/>
  <c r="AT36" i="1" s="1"/>
  <c r="AT9" i="1" s="1"/>
  <c r="AR36" i="1"/>
  <c r="AR9" i="1" s="1"/>
  <c r="AP36" i="1"/>
  <c r="AQ36" i="1" s="1"/>
  <c r="AQ9" i="1" s="1"/>
  <c r="AO36" i="1"/>
  <c r="AO9" i="1" s="1"/>
  <c r="AM36" i="1"/>
  <c r="AN36" i="1" s="1"/>
  <c r="AN9" i="1" s="1"/>
  <c r="AL36" i="1"/>
  <c r="AG36" i="1"/>
  <c r="AH36" i="1" s="1"/>
  <c r="AH9" i="1" s="1"/>
  <c r="AF36" i="1"/>
  <c r="AD36" i="1"/>
  <c r="AE36" i="1" s="1"/>
  <c r="AE9" i="1" s="1"/>
  <c r="AC36" i="1"/>
  <c r="AA36" i="1"/>
  <c r="AB36" i="1" s="1"/>
  <c r="AB9" i="1" s="1"/>
  <c r="Z36" i="1"/>
  <c r="Z9" i="1" s="1"/>
  <c r="R36" i="1"/>
  <c r="S36" i="1" s="1"/>
  <c r="Q36" i="1"/>
  <c r="Q9" i="1" s="1"/>
  <c r="O36" i="1"/>
  <c r="P36" i="1" s="1"/>
  <c r="P9" i="1" s="1"/>
  <c r="N36" i="1"/>
  <c r="L36" i="1"/>
  <c r="K36" i="1"/>
  <c r="K9" i="1" s="1"/>
  <c r="G36" i="1"/>
  <c r="G9" i="1" s="1"/>
  <c r="F36" i="1"/>
  <c r="F9" i="1" s="1"/>
  <c r="E36" i="1"/>
  <c r="E9" i="1" s="1"/>
  <c r="D36" i="1"/>
  <c r="C36" i="1"/>
  <c r="C9" i="1" s="1"/>
  <c r="B36" i="1"/>
  <c r="AV35" i="1"/>
  <c r="AW35" i="1" s="1"/>
  <c r="AU35" i="1"/>
  <c r="AJ35" i="1"/>
  <c r="AI35" i="1"/>
  <c r="U35" i="1"/>
  <c r="T35" i="1"/>
  <c r="I35" i="1"/>
  <c r="H35" i="1"/>
  <c r="AV34" i="1"/>
  <c r="AU34" i="1"/>
  <c r="AJ34" i="1"/>
  <c r="AK34" i="1" s="1"/>
  <c r="AI34" i="1"/>
  <c r="U34" i="1"/>
  <c r="T34" i="1"/>
  <c r="I34" i="1"/>
  <c r="H34" i="1"/>
  <c r="AV33" i="1"/>
  <c r="AW33" i="1" s="1"/>
  <c r="AU33" i="1"/>
  <c r="AJ33" i="1"/>
  <c r="AK33" i="1" s="1"/>
  <c r="AI33" i="1"/>
  <c r="U33" i="1"/>
  <c r="T33" i="1"/>
  <c r="I33" i="1"/>
  <c r="H33" i="1"/>
  <c r="AV32" i="1"/>
  <c r="AW32" i="1" s="1"/>
  <c r="AU32" i="1"/>
  <c r="AJ32" i="1"/>
  <c r="AI32" i="1"/>
  <c r="U32" i="1"/>
  <c r="T32" i="1"/>
  <c r="I32" i="1"/>
  <c r="H32" i="1"/>
  <c r="AV31" i="1"/>
  <c r="AU31" i="1"/>
  <c r="AJ31" i="1"/>
  <c r="AK31" i="1" s="1"/>
  <c r="AI31" i="1"/>
  <c r="U31" i="1"/>
  <c r="T31" i="1"/>
  <c r="I31" i="1"/>
  <c r="H31" i="1"/>
  <c r="AV29" i="1"/>
  <c r="AW29" i="1" s="1"/>
  <c r="AU29" i="1"/>
  <c r="AJ29" i="1"/>
  <c r="AI29" i="1"/>
  <c r="U29" i="1"/>
  <c r="T29" i="1"/>
  <c r="I29" i="1"/>
  <c r="H29" i="1"/>
  <c r="AV28" i="1"/>
  <c r="AW28" i="1" s="1"/>
  <c r="AU28" i="1"/>
  <c r="AJ28" i="1"/>
  <c r="AI28" i="1"/>
  <c r="U28" i="1"/>
  <c r="T28" i="1"/>
  <c r="I28" i="1"/>
  <c r="H28" i="1"/>
  <c r="AV27" i="1"/>
  <c r="AW27" i="1" s="1"/>
  <c r="AU27" i="1"/>
  <c r="AJ27" i="1"/>
  <c r="AK27" i="1" s="1"/>
  <c r="AI27" i="1"/>
  <c r="U27" i="1"/>
  <c r="T27" i="1"/>
  <c r="I27" i="1"/>
  <c r="H27" i="1"/>
  <c r="AV26" i="1"/>
  <c r="AW26" i="1" s="1"/>
  <c r="AU26" i="1"/>
  <c r="AJ26" i="1"/>
  <c r="AK26" i="1" s="1"/>
  <c r="AI26" i="1"/>
  <c r="U26" i="1"/>
  <c r="T26" i="1"/>
  <c r="I26" i="1"/>
  <c r="H26" i="1"/>
  <c r="AV25" i="1"/>
  <c r="AW25" i="1" s="1"/>
  <c r="AU25" i="1"/>
  <c r="AJ25" i="1"/>
  <c r="AK25" i="1" s="1"/>
  <c r="AI25" i="1"/>
  <c r="U25" i="1"/>
  <c r="T25" i="1"/>
  <c r="I25" i="1"/>
  <c r="H25" i="1"/>
  <c r="AV24" i="1"/>
  <c r="AW24" i="1" s="1"/>
  <c r="AU24" i="1"/>
  <c r="AJ24" i="1"/>
  <c r="AK24" i="1" s="1"/>
  <c r="AI24" i="1"/>
  <c r="U24" i="1"/>
  <c r="T24" i="1"/>
  <c r="I24" i="1"/>
  <c r="H24" i="1"/>
  <c r="AS23" i="1"/>
  <c r="AT23" i="1" s="1"/>
  <c r="AT6" i="1" s="1"/>
  <c r="AR23" i="1"/>
  <c r="AR6" i="1" s="1"/>
  <c r="AP23" i="1"/>
  <c r="AO23" i="1"/>
  <c r="AO6" i="1" s="1"/>
  <c r="AM23" i="1"/>
  <c r="AN23" i="1" s="1"/>
  <c r="AL23" i="1"/>
  <c r="AG23" i="1"/>
  <c r="AH23" i="1" s="1"/>
  <c r="AH6" i="1" s="1"/>
  <c r="AF23" i="1"/>
  <c r="AF6" i="1" s="1"/>
  <c r="AD23" i="1"/>
  <c r="AE23" i="1" s="1"/>
  <c r="AE6" i="1" s="1"/>
  <c r="AC23" i="1"/>
  <c r="AC6" i="1" s="1"/>
  <c r="AA23" i="1"/>
  <c r="AA6" i="1" s="1"/>
  <c r="Z23" i="1"/>
  <c r="R23" i="1"/>
  <c r="S23" i="1" s="1"/>
  <c r="S6" i="1" s="1"/>
  <c r="Q23" i="1"/>
  <c r="Q6" i="1" s="1"/>
  <c r="O23" i="1"/>
  <c r="P23" i="1" s="1"/>
  <c r="P6" i="1" s="1"/>
  <c r="N23" i="1"/>
  <c r="N6" i="1" s="1"/>
  <c r="L23" i="1"/>
  <c r="K23" i="1"/>
  <c r="K6" i="1" s="1"/>
  <c r="G23" i="1"/>
  <c r="G6" i="1" s="1"/>
  <c r="F23" i="1"/>
  <c r="F6" i="1" s="1"/>
  <c r="E23" i="1"/>
  <c r="E6" i="1" s="1"/>
  <c r="D23" i="1"/>
  <c r="C23" i="1"/>
  <c r="C6" i="1" s="1"/>
  <c r="B23" i="1"/>
  <c r="AV22" i="1"/>
  <c r="AW22" i="1" s="1"/>
  <c r="AU22" i="1"/>
  <c r="AJ22" i="1"/>
  <c r="AK22" i="1" s="1"/>
  <c r="AI22" i="1"/>
  <c r="U22" i="1"/>
  <c r="T22" i="1"/>
  <c r="I22" i="1"/>
  <c r="H22" i="1"/>
  <c r="AV21" i="1"/>
  <c r="AW21" i="1" s="1"/>
  <c r="AU21" i="1"/>
  <c r="AJ21" i="1"/>
  <c r="AI21" i="1"/>
  <c r="U21" i="1"/>
  <c r="T21" i="1"/>
  <c r="I21" i="1"/>
  <c r="H21" i="1"/>
  <c r="AV20" i="1"/>
  <c r="AW20" i="1" s="1"/>
  <c r="AU20" i="1"/>
  <c r="AJ20" i="1"/>
  <c r="AK20" i="1" s="1"/>
  <c r="AI20" i="1"/>
  <c r="U20" i="1"/>
  <c r="T20" i="1"/>
  <c r="I20" i="1"/>
  <c r="H20" i="1"/>
  <c r="AV19" i="1"/>
  <c r="AW19" i="1" s="1"/>
  <c r="AU19" i="1"/>
  <c r="AJ19" i="1"/>
  <c r="AI19" i="1"/>
  <c r="U19" i="1"/>
  <c r="T19" i="1"/>
  <c r="I19" i="1"/>
  <c r="H19" i="1"/>
  <c r="AV18" i="1"/>
  <c r="AW18" i="1" s="1"/>
  <c r="AU18" i="1"/>
  <c r="AJ18" i="1"/>
  <c r="AK18" i="1" s="1"/>
  <c r="AI18" i="1"/>
  <c r="U18" i="1"/>
  <c r="T18" i="1"/>
  <c r="I18" i="1"/>
  <c r="H18" i="1"/>
  <c r="AS17" i="1"/>
  <c r="AS40" i="1" s="1"/>
  <c r="AR17" i="1"/>
  <c r="AR5" i="1" s="1"/>
  <c r="AP17" i="1"/>
  <c r="AP40" i="1" s="1"/>
  <c r="AO17" i="1"/>
  <c r="AO5" i="1" s="1"/>
  <c r="AM17" i="1"/>
  <c r="AM40" i="1" s="1"/>
  <c r="AL17" i="1"/>
  <c r="AL40" i="1" s="1"/>
  <c r="AG17" i="1"/>
  <c r="AG40" i="1" s="1"/>
  <c r="AF17" i="1"/>
  <c r="AD17" i="1"/>
  <c r="AD40" i="1" s="1"/>
  <c r="AC17" i="1"/>
  <c r="AA17" i="1"/>
  <c r="AA40" i="1" s="1"/>
  <c r="Z17" i="1"/>
  <c r="Z40" i="1" s="1"/>
  <c r="R17" i="1"/>
  <c r="R40" i="1" s="1"/>
  <c r="Q17" i="1"/>
  <c r="O17" i="1"/>
  <c r="O40" i="1" s="1"/>
  <c r="N17" i="1"/>
  <c r="L17" i="1"/>
  <c r="K17" i="1"/>
  <c r="G17" i="1"/>
  <c r="G5" i="1" s="1"/>
  <c r="F17" i="1"/>
  <c r="E17" i="1"/>
  <c r="E40" i="1" s="1"/>
  <c r="D17" i="1"/>
  <c r="D5" i="1" s="1"/>
  <c r="C17" i="1"/>
  <c r="C5" i="1" s="1"/>
  <c r="B17" i="1"/>
  <c r="B5" i="1" s="1"/>
  <c r="D15" i="1"/>
  <c r="F15" i="1" s="1"/>
  <c r="K15" i="1" s="1"/>
  <c r="N15" i="1" s="1"/>
  <c r="Q15" i="1" s="1"/>
  <c r="Z15" i="1" s="1"/>
  <c r="AC15" i="1" s="1"/>
  <c r="AF15" i="1" s="1"/>
  <c r="AL15" i="1" s="1"/>
  <c r="AO15" i="1" s="1"/>
  <c r="AR15" i="1" s="1"/>
  <c r="AM9" i="1"/>
  <c r="AL9" i="1"/>
  <c r="AG9" i="1"/>
  <c r="AF9" i="1"/>
  <c r="AC9" i="1"/>
  <c r="S9" i="1"/>
  <c r="R9" i="1"/>
  <c r="O9" i="1"/>
  <c r="N9" i="1"/>
  <c r="D9" i="1"/>
  <c r="AN6" i="1"/>
  <c r="AM6" i="1"/>
  <c r="AL6" i="1"/>
  <c r="Z6" i="1"/>
  <c r="L6" i="1"/>
  <c r="D6" i="1"/>
  <c r="AA5" i="1"/>
  <c r="AA8" i="1" s="1"/>
  <c r="L5" i="1"/>
  <c r="K5" i="1"/>
  <c r="D3" i="1"/>
  <c r="F3" i="1" s="1"/>
  <c r="K3" i="1" s="1"/>
  <c r="N3" i="1" s="1"/>
  <c r="Q3" i="1" s="1"/>
  <c r="Z3" i="1" s="1"/>
  <c r="AC3" i="1" s="1"/>
  <c r="AF3" i="1" s="1"/>
  <c r="AL3" i="1" s="1"/>
  <c r="AO3" i="1" s="1"/>
  <c r="AR3" i="1" s="1"/>
  <c r="V21" i="1" l="1"/>
  <c r="V38" i="1"/>
  <c r="AA9" i="1"/>
  <c r="AS9" i="1"/>
  <c r="F40" i="1"/>
  <c r="Q40" i="1"/>
  <c r="W27" i="1"/>
  <c r="AL5" i="1"/>
  <c r="X24" i="1"/>
  <c r="V31" i="1"/>
  <c r="AG5" i="1"/>
  <c r="AG8" i="1" s="1"/>
  <c r="AB17" i="1"/>
  <c r="AB5" i="1" s="1"/>
  <c r="AC40" i="1"/>
  <c r="AX24" i="1"/>
  <c r="W26" i="1"/>
  <c r="AS6" i="1"/>
  <c r="O6" i="1"/>
  <c r="H36" i="1"/>
  <c r="H9" i="1" s="1"/>
  <c r="AP5" i="1"/>
  <c r="AP8" i="1" s="1"/>
  <c r="BB22" i="1"/>
  <c r="AX34" i="1"/>
  <c r="AU36" i="1"/>
  <c r="AU9" i="1" s="1"/>
  <c r="AS5" i="1"/>
  <c r="AS8" i="1" s="1"/>
  <c r="B9" i="1"/>
  <c r="C40" i="1"/>
  <c r="L40" i="1"/>
  <c r="BA18" i="1"/>
  <c r="BA21" i="1"/>
  <c r="AY21" i="1"/>
  <c r="AZ21" i="1" s="1"/>
  <c r="X33" i="1"/>
  <c r="U36" i="1"/>
  <c r="U9" i="1" s="1"/>
  <c r="V37" i="1"/>
  <c r="AC5" i="1"/>
  <c r="N40" i="1"/>
  <c r="AY19" i="1"/>
  <c r="AZ19" i="1" s="1"/>
  <c r="AY38" i="1"/>
  <c r="AZ38" i="1" s="1"/>
  <c r="AN17" i="1"/>
  <c r="AN5" i="1" s="1"/>
  <c r="AN11" i="1" s="1"/>
  <c r="AY27" i="1"/>
  <c r="AZ27" i="1" s="1"/>
  <c r="BA31" i="1"/>
  <c r="AI36" i="1"/>
  <c r="AX36" i="1" s="1"/>
  <c r="AX9" i="1" s="1"/>
  <c r="AF40" i="1"/>
  <c r="V18" i="1"/>
  <c r="AX20" i="1"/>
  <c r="H23" i="1"/>
  <c r="H6" i="1" s="1"/>
  <c r="AI23" i="1"/>
  <c r="AX27" i="1"/>
  <c r="J28" i="1"/>
  <c r="AX35" i="1"/>
  <c r="BA37" i="1"/>
  <c r="N5" i="1"/>
  <c r="E5" i="1"/>
  <c r="O5" i="1"/>
  <c r="O8" i="1" s="1"/>
  <c r="AM5" i="1"/>
  <c r="AM11" i="1" s="1"/>
  <c r="G30" i="1"/>
  <c r="G7" i="1" s="1"/>
  <c r="G8" i="1" s="1"/>
  <c r="F5" i="1"/>
  <c r="R5" i="1"/>
  <c r="V19" i="1"/>
  <c r="AX22" i="1"/>
  <c r="AX25" i="1"/>
  <c r="AY26" i="1"/>
  <c r="AZ26" i="1" s="1"/>
  <c r="BA32" i="1"/>
  <c r="AX33" i="1"/>
  <c r="BB20" i="1"/>
  <c r="W25" i="1"/>
  <c r="X27" i="1"/>
  <c r="Y27" i="1" s="1"/>
  <c r="AX28" i="1"/>
  <c r="AA30" i="1"/>
  <c r="AA7" i="1" s="1"/>
  <c r="AX31" i="1"/>
  <c r="L9" i="1"/>
  <c r="AI9" i="1"/>
  <c r="AP9" i="1"/>
  <c r="AH17" i="1"/>
  <c r="AH5" i="1" s="1"/>
  <c r="AH11" i="1" s="1"/>
  <c r="AR40" i="1"/>
  <c r="AX19" i="1"/>
  <c r="BA20" i="1"/>
  <c r="BC20" i="1" s="1"/>
  <c r="J21" i="1"/>
  <c r="AK21" i="1"/>
  <c r="J22" i="1"/>
  <c r="V26" i="1"/>
  <c r="J31" i="1"/>
  <c r="J34" i="1"/>
  <c r="AY34" i="1"/>
  <c r="AZ34" i="1" s="1"/>
  <c r="AY35" i="1"/>
  <c r="AZ35" i="1" s="1"/>
  <c r="AJ36" i="1"/>
  <c r="AJ9" i="1" s="1"/>
  <c r="AX38" i="1"/>
  <c r="J18" i="1"/>
  <c r="I36" i="1"/>
  <c r="I9" i="1" s="1"/>
  <c r="BA19" i="1"/>
  <c r="AU23" i="1"/>
  <c r="AU6" i="1" s="1"/>
  <c r="BA25" i="1"/>
  <c r="AX26" i="1"/>
  <c r="BB28" i="1"/>
  <c r="J29" i="1"/>
  <c r="V32" i="1"/>
  <c r="BA33" i="1"/>
  <c r="BA35" i="1"/>
  <c r="AK35" i="1"/>
  <c r="BA38" i="1"/>
  <c r="M23" i="1"/>
  <c r="M6" i="1" s="1"/>
  <c r="T23" i="1"/>
  <c r="T6" i="1" s="1"/>
  <c r="J32" i="1"/>
  <c r="BA34" i="1"/>
  <c r="J37" i="1"/>
  <c r="AD5" i="1"/>
  <c r="AD8" i="1" s="1"/>
  <c r="B6" i="1"/>
  <c r="AD9" i="1"/>
  <c r="Q5" i="1"/>
  <c r="AF5" i="1"/>
  <c r="R6" i="1"/>
  <c r="AD6" i="1"/>
  <c r="P17" i="1"/>
  <c r="P5" i="1" s="1"/>
  <c r="P11" i="1" s="1"/>
  <c r="AT17" i="1"/>
  <c r="AT5" i="1" s="1"/>
  <c r="AT8" i="1" s="1"/>
  <c r="AX18" i="1"/>
  <c r="J19" i="1"/>
  <c r="AK19" i="1"/>
  <c r="J20" i="1"/>
  <c r="V22" i="1"/>
  <c r="J27" i="1"/>
  <c r="W29" i="1"/>
  <c r="F30" i="1"/>
  <c r="F39" i="1" s="1"/>
  <c r="F10" i="1" s="1"/>
  <c r="AX32" i="1"/>
  <c r="J33" i="1"/>
  <c r="V34" i="1"/>
  <c r="AV36" i="1"/>
  <c r="AW36" i="1" s="1"/>
  <c r="AW9" i="1" s="1"/>
  <c r="AX37" i="1"/>
  <c r="J38" i="1"/>
  <c r="AK38" i="1"/>
  <c r="Z5" i="1"/>
  <c r="AG6" i="1"/>
  <c r="B40" i="1"/>
  <c r="K40" i="1"/>
  <c r="BB18" i="1"/>
  <c r="V20" i="1"/>
  <c r="AX21" i="1"/>
  <c r="BA22" i="1"/>
  <c r="BC22" i="1" s="1"/>
  <c r="V24" i="1"/>
  <c r="V27" i="1"/>
  <c r="AX29" i="1"/>
  <c r="AR30" i="1"/>
  <c r="X31" i="1"/>
  <c r="BB32" i="1"/>
  <c r="V33" i="1"/>
  <c r="AY33" i="1"/>
  <c r="AZ33" i="1" s="1"/>
  <c r="V35" i="1"/>
  <c r="T36" i="1"/>
  <c r="T9" i="1" s="1"/>
  <c r="BB37" i="1"/>
  <c r="AB11" i="1"/>
  <c r="AB8" i="1"/>
  <c r="AT11" i="1"/>
  <c r="AA11" i="1"/>
  <c r="AA39" i="1"/>
  <c r="W28" i="1"/>
  <c r="V28" i="1"/>
  <c r="BA28" i="1"/>
  <c r="I23" i="1"/>
  <c r="AV23" i="1"/>
  <c r="AP6" i="1"/>
  <c r="AQ23" i="1"/>
  <c r="AQ6" i="1" s="1"/>
  <c r="AW31" i="1"/>
  <c r="AY31" i="1"/>
  <c r="AZ31" i="1" s="1"/>
  <c r="R11" i="1"/>
  <c r="R8" i="1"/>
  <c r="O11" i="1"/>
  <c r="AG11" i="1"/>
  <c r="D30" i="1"/>
  <c r="D40" i="1"/>
  <c r="AY28" i="1"/>
  <c r="AZ28" i="1" s="1"/>
  <c r="AK28" i="1"/>
  <c r="BA29" i="1"/>
  <c r="AK32" i="1"/>
  <c r="AY32" i="1"/>
  <c r="AZ32" i="1" s="1"/>
  <c r="G39" i="1"/>
  <c r="G10" i="1" s="1"/>
  <c r="G11" i="1" s="1"/>
  <c r="AH8" i="1"/>
  <c r="AP11" i="1"/>
  <c r="J26" i="1"/>
  <c r="X26" i="1"/>
  <c r="Y26" i="1" s="1"/>
  <c r="BB26" i="1"/>
  <c r="W24" i="1"/>
  <c r="Y24" i="1" s="1"/>
  <c r="BA24" i="1"/>
  <c r="AK29" i="1"/>
  <c r="AY29" i="1"/>
  <c r="AZ29" i="1" s="1"/>
  <c r="AB23" i="1"/>
  <c r="AB6" i="1" s="1"/>
  <c r="AJ23" i="1"/>
  <c r="X25" i="1"/>
  <c r="BB25" i="1"/>
  <c r="BC25" i="1" s="1"/>
  <c r="J25" i="1"/>
  <c r="BA26" i="1"/>
  <c r="AI17" i="1"/>
  <c r="AO30" i="1"/>
  <c r="AO40" i="1"/>
  <c r="AU17" i="1"/>
  <c r="W19" i="1"/>
  <c r="W21" i="1"/>
  <c r="U23" i="1"/>
  <c r="J24" i="1"/>
  <c r="AY24" i="1"/>
  <c r="AZ24" i="1" s="1"/>
  <c r="AY25" i="1"/>
  <c r="AZ25" i="1" s="1"/>
  <c r="BA27" i="1"/>
  <c r="V29" i="1"/>
  <c r="BB29" i="1"/>
  <c r="N30" i="1"/>
  <c r="AC30" i="1"/>
  <c r="AS30" i="1"/>
  <c r="J35" i="1"/>
  <c r="BB35" i="1"/>
  <c r="AJ17" i="1"/>
  <c r="AV17" i="1"/>
  <c r="AY18" i="1"/>
  <c r="AZ18" i="1" s="1"/>
  <c r="X19" i="1"/>
  <c r="BB19" i="1"/>
  <c r="BC19" i="1" s="1"/>
  <c r="AY20" i="1"/>
  <c r="AZ20" i="1" s="1"/>
  <c r="X21" i="1"/>
  <c r="BB21" i="1"/>
  <c r="AY22" i="1"/>
  <c r="AZ22" i="1" s="1"/>
  <c r="BB27" i="1"/>
  <c r="O30" i="1"/>
  <c r="AD30" i="1"/>
  <c r="AL30" i="1"/>
  <c r="BB33" i="1"/>
  <c r="X34" i="1"/>
  <c r="AW34" i="1"/>
  <c r="G40" i="1"/>
  <c r="M17" i="1"/>
  <c r="M5" i="1" s="1"/>
  <c r="S17" i="1"/>
  <c r="S5" i="1" s="1"/>
  <c r="AE17" i="1"/>
  <c r="AE5" i="1" s="1"/>
  <c r="AQ17" i="1"/>
  <c r="AQ5" i="1" s="1"/>
  <c r="V25" i="1"/>
  <c r="X29" i="1"/>
  <c r="B30" i="1"/>
  <c r="Q30" i="1"/>
  <c r="AM30" i="1"/>
  <c r="BB31" i="1"/>
  <c r="X32" i="1"/>
  <c r="H17" i="1"/>
  <c r="T17" i="1"/>
  <c r="W18" i="1"/>
  <c r="W20" i="1"/>
  <c r="W22" i="1"/>
  <c r="BB24" i="1"/>
  <c r="X28" i="1"/>
  <c r="C30" i="1"/>
  <c r="K30" i="1"/>
  <c r="R30" i="1"/>
  <c r="AF30" i="1"/>
  <c r="AP30" i="1"/>
  <c r="BB34" i="1"/>
  <c r="AK36" i="1"/>
  <c r="AK9" i="1" s="1"/>
  <c r="I17" i="1"/>
  <c r="U17" i="1"/>
  <c r="X18" i="1"/>
  <c r="X20" i="1"/>
  <c r="X22" i="1"/>
  <c r="E30" i="1"/>
  <c r="L30" i="1"/>
  <c r="Z30" i="1"/>
  <c r="AG30" i="1"/>
  <c r="X35" i="1"/>
  <c r="W31" i="1"/>
  <c r="Y31" i="1" s="1"/>
  <c r="W33" i="1"/>
  <c r="W35" i="1"/>
  <c r="W38" i="1"/>
  <c r="AY37" i="1"/>
  <c r="AZ37" i="1" s="1"/>
  <c r="X38" i="1"/>
  <c r="BB38" i="1"/>
  <c r="M36" i="1"/>
  <c r="M9" i="1" s="1"/>
  <c r="W32" i="1"/>
  <c r="W34" i="1"/>
  <c r="W37" i="1"/>
  <c r="X37" i="1"/>
  <c r="AM8" i="1" l="1"/>
  <c r="AX23" i="1"/>
  <c r="AX6" i="1" s="1"/>
  <c r="Y25" i="1"/>
  <c r="AV9" i="1"/>
  <c r="AS11" i="1"/>
  <c r="W23" i="1"/>
  <c r="W6" i="1" s="1"/>
  <c r="BC35" i="1"/>
  <c r="BC38" i="1"/>
  <c r="BC34" i="1"/>
  <c r="AI6" i="1"/>
  <c r="AN8" i="1"/>
  <c r="BC18" i="1"/>
  <c r="Y28" i="1"/>
  <c r="AD11" i="1"/>
  <c r="W36" i="1"/>
  <c r="W9" i="1" s="1"/>
  <c r="BC28" i="1"/>
  <c r="BC32" i="1"/>
  <c r="J36" i="1"/>
  <c r="J9" i="1" s="1"/>
  <c r="BC31" i="1"/>
  <c r="BC21" i="1"/>
  <c r="BC37" i="1"/>
  <c r="Y33" i="1"/>
  <c r="X36" i="1"/>
  <c r="Y36" i="1" s="1"/>
  <c r="Y9" i="1" s="1"/>
  <c r="AB30" i="1"/>
  <c r="AB7" i="1" s="1"/>
  <c r="F11" i="1"/>
  <c r="F7" i="1"/>
  <c r="F8" i="1" s="1"/>
  <c r="BA23" i="1"/>
  <c r="BA6" i="1" s="1"/>
  <c r="Y37" i="1"/>
  <c r="BC24" i="1"/>
  <c r="BA36" i="1"/>
  <c r="BA9" i="1" s="1"/>
  <c r="P8" i="1"/>
  <c r="AR39" i="1"/>
  <c r="AR10" i="1" s="1"/>
  <c r="AR11" i="1" s="1"/>
  <c r="AR7" i="1"/>
  <c r="AR8" i="1" s="1"/>
  <c r="Y29" i="1"/>
  <c r="BB36" i="1"/>
  <c r="AY36" i="1"/>
  <c r="AZ36" i="1" s="1"/>
  <c r="AZ9" i="1" s="1"/>
  <c r="V36" i="1"/>
  <c r="V9" i="1" s="1"/>
  <c r="BC33" i="1"/>
  <c r="R39" i="1"/>
  <c r="S30" i="1"/>
  <c r="S7" i="1" s="1"/>
  <c r="R7" i="1"/>
  <c r="AE11" i="1"/>
  <c r="AE8" i="1"/>
  <c r="AV40" i="1"/>
  <c r="AW17" i="1"/>
  <c r="AW5" i="1" s="1"/>
  <c r="AV5" i="1"/>
  <c r="E39" i="1"/>
  <c r="E10" i="1" s="1"/>
  <c r="E11" i="1" s="1"/>
  <c r="E7" i="1"/>
  <c r="E8" i="1" s="1"/>
  <c r="K39" i="1"/>
  <c r="K7" i="1"/>
  <c r="K8" i="1" s="1"/>
  <c r="T30" i="1"/>
  <c r="T7" i="1" s="1"/>
  <c r="Q39" i="1"/>
  <c r="Q10" i="1" s="1"/>
  <c r="Q11" i="1" s="1"/>
  <c r="Q7" i="1"/>
  <c r="Q8" i="1" s="1"/>
  <c r="S11" i="1"/>
  <c r="S8" i="1"/>
  <c r="AL39" i="1"/>
  <c r="AU30" i="1"/>
  <c r="AU7" i="1" s="1"/>
  <c r="AL7" i="1"/>
  <c r="AL8" i="1" s="1"/>
  <c r="Y21" i="1"/>
  <c r="AJ40" i="1"/>
  <c r="AY17" i="1"/>
  <c r="AK17" i="1"/>
  <c r="AK5" i="1" s="1"/>
  <c r="AJ5" i="1"/>
  <c r="AS39" i="1"/>
  <c r="AT30" i="1"/>
  <c r="AT7" i="1" s="1"/>
  <c r="AS7" i="1"/>
  <c r="AU40" i="1"/>
  <c r="AU5" i="1"/>
  <c r="AV6" i="1"/>
  <c r="AW23" i="1"/>
  <c r="AW6" i="1" s="1"/>
  <c r="Z39" i="1"/>
  <c r="AI30" i="1"/>
  <c r="Z7" i="1"/>
  <c r="Z8" i="1" s="1"/>
  <c r="Y34" i="1"/>
  <c r="Y22" i="1"/>
  <c r="C39" i="1"/>
  <c r="I30" i="1"/>
  <c r="C7" i="1"/>
  <c r="C8" i="1" s="1"/>
  <c r="T40" i="1"/>
  <c r="T5" i="1"/>
  <c r="B39" i="1"/>
  <c r="H30" i="1"/>
  <c r="B7" i="1"/>
  <c r="B8" i="1" s="1"/>
  <c r="AD39" i="1"/>
  <c r="AE30" i="1"/>
  <c r="AE7" i="1" s="1"/>
  <c r="AD7" i="1"/>
  <c r="AC39" i="1"/>
  <c r="AC10" i="1" s="1"/>
  <c r="AC11" i="1" s="1"/>
  <c r="AC7" i="1"/>
  <c r="AC8" i="1" s="1"/>
  <c r="BB23" i="1"/>
  <c r="X23" i="1"/>
  <c r="J23" i="1"/>
  <c r="J6" i="1" s="1"/>
  <c r="I6" i="1"/>
  <c r="AF39" i="1"/>
  <c r="AF10" i="1" s="1"/>
  <c r="AF11" i="1" s="1"/>
  <c r="AF7" i="1"/>
  <c r="AF8" i="1" s="1"/>
  <c r="I40" i="1"/>
  <c r="BB17" i="1"/>
  <c r="X17" i="1"/>
  <c r="I5" i="1"/>
  <c r="J17" i="1"/>
  <c r="J5" i="1" s="1"/>
  <c r="Y38" i="1"/>
  <c r="Y20" i="1"/>
  <c r="H40" i="1"/>
  <c r="BA17" i="1"/>
  <c r="W17" i="1"/>
  <c r="H5" i="1"/>
  <c r="N39" i="1"/>
  <c r="N10" i="1" s="1"/>
  <c r="N11" i="1" s="1"/>
  <c r="N7" i="1"/>
  <c r="N8" i="1" s="1"/>
  <c r="AO39" i="1"/>
  <c r="AO10" i="1" s="1"/>
  <c r="AO11" i="1" s="1"/>
  <c r="AO7" i="1"/>
  <c r="AO8" i="1" s="1"/>
  <c r="BC26" i="1"/>
  <c r="D39" i="1"/>
  <c r="D10" i="1" s="1"/>
  <c r="D11" i="1" s="1"/>
  <c r="D7" i="1"/>
  <c r="D8" i="1" s="1"/>
  <c r="AB39" i="1"/>
  <c r="AB10" i="1" s="1"/>
  <c r="AA10" i="1"/>
  <c r="U40" i="1"/>
  <c r="U5" i="1"/>
  <c r="V17" i="1"/>
  <c r="V5" i="1" s="1"/>
  <c r="AQ11" i="1"/>
  <c r="AQ8" i="1"/>
  <c r="L39" i="1"/>
  <c r="L7" i="1"/>
  <c r="L8" i="1" s="1"/>
  <c r="U30" i="1"/>
  <c r="M30" i="1"/>
  <c r="M7" i="1" s="1"/>
  <c r="M8" i="1" s="1"/>
  <c r="AM39" i="1"/>
  <c r="AN30" i="1"/>
  <c r="AN7" i="1" s="1"/>
  <c r="AV30" i="1"/>
  <c r="AM7" i="1"/>
  <c r="Y35" i="1"/>
  <c r="O39" i="1"/>
  <c r="P30" i="1"/>
  <c r="P7" i="1" s="1"/>
  <c r="O7" i="1"/>
  <c r="AG39" i="1"/>
  <c r="AH30" i="1"/>
  <c r="AH7" i="1" s="1"/>
  <c r="AG7" i="1"/>
  <c r="Y18" i="1"/>
  <c r="AP39" i="1"/>
  <c r="AQ30" i="1"/>
  <c r="AQ7" i="1" s="1"/>
  <c r="AP7" i="1"/>
  <c r="Y32" i="1"/>
  <c r="BC27" i="1"/>
  <c r="Y19" i="1"/>
  <c r="BC29" i="1"/>
  <c r="V23" i="1"/>
  <c r="V6" i="1" s="1"/>
  <c r="U6" i="1"/>
  <c r="AI40" i="1"/>
  <c r="AX17" i="1"/>
  <c r="AI5" i="1"/>
  <c r="AJ6" i="1"/>
  <c r="AY23" i="1"/>
  <c r="AK23" i="1"/>
  <c r="AK6" i="1" s="1"/>
  <c r="AJ30" i="1"/>
  <c r="X9" i="1" l="1"/>
  <c r="AY9" i="1"/>
  <c r="BC36" i="1"/>
  <c r="BC9" i="1" s="1"/>
  <c r="AJ39" i="1"/>
  <c r="AJ10" i="1" s="1"/>
  <c r="BB9" i="1"/>
  <c r="AU8" i="1"/>
  <c r="BA40" i="1"/>
  <c r="BA5" i="1"/>
  <c r="X40" i="1"/>
  <c r="Y17" i="1"/>
  <c r="Y5" i="1" s="1"/>
  <c r="X5" i="1"/>
  <c r="J30" i="1"/>
  <c r="J7" i="1" s="1"/>
  <c r="J8" i="1" s="1"/>
  <c r="X30" i="1"/>
  <c r="BB30" i="1"/>
  <c r="I7" i="1"/>
  <c r="I8" i="1" s="1"/>
  <c r="AY40" i="1"/>
  <c r="AY5" i="1"/>
  <c r="AZ17" i="1"/>
  <c r="AZ5" i="1" s="1"/>
  <c r="T39" i="1"/>
  <c r="T10" i="1" s="1"/>
  <c r="T11" i="1" s="1"/>
  <c r="K10" i="1"/>
  <c r="K11" i="1" s="1"/>
  <c r="P39" i="1"/>
  <c r="P10" i="1" s="1"/>
  <c r="O10" i="1"/>
  <c r="BB40" i="1"/>
  <c r="BC17" i="1"/>
  <c r="BC5" i="1" s="1"/>
  <c r="BB5" i="1"/>
  <c r="Y23" i="1"/>
  <c r="Y6" i="1" s="1"/>
  <c r="X6" i="1"/>
  <c r="BA30" i="1"/>
  <c r="BA7" i="1" s="1"/>
  <c r="W30" i="1"/>
  <c r="W7" i="1" s="1"/>
  <c r="H7" i="1"/>
  <c r="H8" i="1" s="1"/>
  <c r="I39" i="1"/>
  <c r="C10" i="1"/>
  <c r="C11" i="1" s="1"/>
  <c r="AX30" i="1"/>
  <c r="AX7" i="1" s="1"/>
  <c r="AI7" i="1"/>
  <c r="AI8" i="1" s="1"/>
  <c r="AV39" i="1"/>
  <c r="AN39" i="1"/>
  <c r="AN10" i="1" s="1"/>
  <c r="AM10" i="1"/>
  <c r="V30" i="1"/>
  <c r="V7" i="1" s="1"/>
  <c r="V8" i="1" s="1"/>
  <c r="U7" i="1"/>
  <c r="U8" i="1" s="1"/>
  <c r="BC23" i="1"/>
  <c r="BC6" i="1" s="1"/>
  <c r="BB6" i="1"/>
  <c r="H39" i="1"/>
  <c r="B10" i="1"/>
  <c r="B11" i="1" s="1"/>
  <c r="AI39" i="1"/>
  <c r="Z10" i="1"/>
  <c r="Z11" i="1" s="1"/>
  <c r="AU39" i="1"/>
  <c r="AU10" i="1" s="1"/>
  <c r="AU11" i="1" s="1"/>
  <c r="AL10" i="1"/>
  <c r="AL11" i="1" s="1"/>
  <c r="AQ39" i="1"/>
  <c r="AQ10" i="1" s="1"/>
  <c r="AP10" i="1"/>
  <c r="AY30" i="1"/>
  <c r="AJ7" i="1"/>
  <c r="AK30" i="1"/>
  <c r="AK7" i="1" s="1"/>
  <c r="AE39" i="1"/>
  <c r="AE10" i="1" s="1"/>
  <c r="AD10" i="1"/>
  <c r="T8" i="1"/>
  <c r="AT39" i="1"/>
  <c r="AT10" i="1" s="1"/>
  <c r="AS10" i="1"/>
  <c r="AV11" i="1"/>
  <c r="AV8" i="1"/>
  <c r="AZ23" i="1"/>
  <c r="AZ6" i="1" s="1"/>
  <c r="AY6" i="1"/>
  <c r="W40" i="1"/>
  <c r="W5" i="1"/>
  <c r="AK11" i="1"/>
  <c r="AK8" i="1"/>
  <c r="AK39" i="1"/>
  <c r="AK10" i="1" s="1"/>
  <c r="AX40" i="1"/>
  <c r="AX5" i="1"/>
  <c r="AH39" i="1"/>
  <c r="AH10" i="1" s="1"/>
  <c r="AG10" i="1"/>
  <c r="AW30" i="1"/>
  <c r="AW7" i="1" s="1"/>
  <c r="AV7" i="1"/>
  <c r="U39" i="1"/>
  <c r="M39" i="1"/>
  <c r="M10" i="1" s="1"/>
  <c r="M11" i="1" s="1"/>
  <c r="L10" i="1"/>
  <c r="L11" i="1" s="1"/>
  <c r="AJ11" i="1"/>
  <c r="AJ8" i="1"/>
  <c r="AW11" i="1"/>
  <c r="AW8" i="1"/>
  <c r="S39" i="1"/>
  <c r="S10" i="1" s="1"/>
  <c r="R10" i="1"/>
  <c r="AY39" i="1" l="1"/>
  <c r="AY10" i="1" s="1"/>
  <c r="AZ39" i="1"/>
  <c r="AZ10" i="1" s="1"/>
  <c r="Y30" i="1"/>
  <c r="Y7" i="1" s="1"/>
  <c r="X7" i="1"/>
  <c r="X8" i="1" s="1"/>
  <c r="AZ30" i="1"/>
  <c r="AZ7" i="1" s="1"/>
  <c r="AY7" i="1"/>
  <c r="BA8" i="1"/>
  <c r="BA39" i="1"/>
  <c r="BA10" i="1" s="1"/>
  <c r="BA11" i="1" s="1"/>
  <c r="W39" i="1"/>
  <c r="W10" i="1" s="1"/>
  <c r="H10" i="1"/>
  <c r="H11" i="1" s="1"/>
  <c r="AZ11" i="1"/>
  <c r="AZ8" i="1"/>
  <c r="AX8" i="1"/>
  <c r="BB39" i="1"/>
  <c r="X39" i="1"/>
  <c r="J39" i="1"/>
  <c r="J10" i="1" s="1"/>
  <c r="J11" i="1" s="1"/>
  <c r="I10" i="1"/>
  <c r="I11" i="1" s="1"/>
  <c r="BB8" i="1"/>
  <c r="AY8" i="1"/>
  <c r="AY11" i="1"/>
  <c r="BB7" i="1"/>
  <c r="BC30" i="1"/>
  <c r="BC7" i="1" s="1"/>
  <c r="BC8" i="1" s="1"/>
  <c r="Y8" i="1"/>
  <c r="AX39" i="1"/>
  <c r="AX10" i="1" s="1"/>
  <c r="AX11" i="1" s="1"/>
  <c r="AI10" i="1"/>
  <c r="AI11" i="1" s="1"/>
  <c r="V39" i="1"/>
  <c r="V10" i="1" s="1"/>
  <c r="V11" i="1" s="1"/>
  <c r="U10" i="1"/>
  <c r="U11" i="1" s="1"/>
  <c r="W11" i="1"/>
  <c r="W8" i="1"/>
  <c r="AW39" i="1"/>
  <c r="AW10" i="1" s="1"/>
  <c r="AV10" i="1"/>
  <c r="Y39" i="1" l="1"/>
  <c r="Y10" i="1" s="1"/>
  <c r="Y11" i="1" s="1"/>
  <c r="X10" i="1"/>
  <c r="X11" i="1" s="1"/>
  <c r="BC39" i="1"/>
  <c r="BC10" i="1" s="1"/>
  <c r="BC11" i="1" s="1"/>
  <c r="BB10" i="1"/>
  <c r="BB11" i="1" s="1"/>
</calcChain>
</file>

<file path=xl/sharedStrings.xml><?xml version="1.0" encoding="utf-8"?>
<sst xmlns="http://schemas.openxmlformats.org/spreadsheetml/2006/main" count="165" uniqueCount="42">
  <si>
    <t>21期予実管理　制作事業部　</t>
  </si>
  <si>
    <t>※手入力部分は緑セル</t>
  </si>
  <si>
    <t>2026/5/12修正</t>
  </si>
  <si>
    <t>(金額単位：円）</t>
  </si>
  <si>
    <t>≪月間≫</t>
  </si>
  <si>
    <t>1Q</t>
  </si>
  <si>
    <t>2Q</t>
  </si>
  <si>
    <t>半期</t>
  </si>
  <si>
    <t>3Q</t>
  </si>
  <si>
    <t>4Q</t>
  </si>
  <si>
    <t>年間</t>
  </si>
  <si>
    <t>（単位：円）</t>
  </si>
  <si>
    <t>計画</t>
  </si>
  <si>
    <t>実績</t>
  </si>
  <si>
    <t>差額</t>
  </si>
  <si>
    <t>売上高</t>
  </si>
  <si>
    <t>売上原価</t>
  </si>
  <si>
    <t>売上総利益（粗利）</t>
  </si>
  <si>
    <t>売上総利益率（粗利÷売上高）</t>
  </si>
  <si>
    <t>販管費</t>
  </si>
  <si>
    <t>営業利益</t>
  </si>
  <si>
    <t>営業利益率(営業利益÷売上高)</t>
  </si>
  <si>
    <t>(参考)20期　売上高実績　</t>
  </si>
  <si>
    <t>≪単月≫</t>
  </si>
  <si>
    <t>（単位；千円）</t>
  </si>
  <si>
    <t>売上高（A）</t>
  </si>
  <si>
    <t>Web制作</t>
  </si>
  <si>
    <t>印刷物制作</t>
  </si>
  <si>
    <t>保守・運用</t>
  </si>
  <si>
    <t>スポット対応</t>
  </si>
  <si>
    <t>その他</t>
  </si>
  <si>
    <t>売上原価（B）</t>
  </si>
  <si>
    <t>外注制作費</t>
  </si>
  <si>
    <t>外注印刷費</t>
  </si>
  <si>
    <t>素材・ライセンス費</t>
  </si>
  <si>
    <t>配送・実費</t>
  </si>
  <si>
    <t>販売手数料（紹介料）</t>
  </si>
  <si>
    <t>紹介料</t>
  </si>
  <si>
    <t>人件費・外注費（田村・小林）</t>
  </si>
  <si>
    <t>その他経費（一律４８万）</t>
  </si>
  <si>
    <t>原価率</t>
  </si>
  <si>
    <t>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</si>
</sst>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%"/>
  </numFmts>
  <fonts count="6" x14ac:knownFonts="1">
    <font>
      <sz val="11"/>
      <color theme="1"/>
      <name val="ＭＳ Ｐゴシック"/>
      <family val="2"/>
      <scheme val="minor"/>
    </font>
    <font>
      <b/>
      <sz val="12"/>
      <name val="ＭＳ Ｐゴシック"/>
      <family val="3"/>
      <charset val="128"/>
    </font>
    <font>
      <sz val="9"/>
      <color rgb="FFC00000"/>
      <name val="ＭＳ Ｐゴシック"/>
      <family val="3"/>
      <charset val="128"/>
    </font>
    <font>
      <sz val="9"/>
      <name val="ＭＳ Ｐゴシック"/>
      <family val="3"/>
      <charset val="128"/>
    </font>
    <font>
      <b/>
      <sz val="11"/>
      <name val="ＭＳ Ｐゴシック"/>
      <family val="3"/>
      <charset val="128"/>
    </font>
    <font>
      <sz val="6"/>
      <name val="ＭＳ Ｐゴシック"/>
      <family val="3"/>
      <charset val="128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D8D8D8"/>
      </patternFill>
    </fill>
    <fill>
      <patternFill patternType="solid">
        <fgColor rgb="FFD9E2F3"/>
      </patternFill>
    </fill>
    <fill>
      <patternFill patternType="solid">
        <fgColor rgb="FFFEF2CB"/>
      </patternFill>
    </fill>
    <fill>
      <patternFill patternType="solid">
        <fgColor rgb="FFFFE598"/>
      </patternFill>
    </fill>
    <fill>
      <patternFill patternType="solid">
        <fgColor rgb="FFFBE4D5"/>
      </patternFill>
    </fill>
    <fill>
      <patternFill patternType="solid">
        <fgColor rgb="FFDEEAF6"/>
      </patternFill>
    </fill>
    <fill>
      <patternFill patternType="solid">
        <fgColor rgb="FFF4B083"/>
      </patternFill>
    </fill>
    <fill>
      <patternFill patternType="solid">
        <fgColor rgb="FFE2EFD9"/>
      </patternFill>
    </fill>
  </fills>
  <borders count="2">
    <border>
      <left/>
      <right/>
      <top/>
      <bottom/>
      <diagonal/>
    </border>
    <border>
      <left style="thin">
        <color rgb="FFAAAAAA"/>
      </left>
      <right style="thin">
        <color rgb="FFAAAAAA"/>
      </right>
      <top style="thin">
        <color rgb="FFAAAAAA"/>
      </top>
      <bottom style="thin">
        <color rgb="FFAAAAAA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4" fillId="2" borderId="1" xfId="0" applyFont="1" applyFill="1" applyBorder="1" applyAlignment="1">
      <alignment horizontal="left" vertical="center"/>
    </xf>
    <xf numFmtId="0" fontId="0" fillId="2" borderId="1" xfId="0" applyFill="1" applyBorder="1" applyAlignment="1">
      <alignment horizontal="left" vertical="center"/>
    </xf>
    <xf numFmtId="0" fontId="4" fillId="7" borderId="1" xfId="0" applyFont="1" applyFill="1" applyBorder="1" applyAlignment="1">
      <alignment horizontal="center" vertical="center"/>
    </xf>
    <xf numFmtId="3" fontId="4" fillId="0" borderId="1" xfId="0" applyNumberFormat="1" applyFont="1" applyBorder="1" applyAlignment="1">
      <alignment horizontal="right" vertical="center"/>
    </xf>
    <xf numFmtId="3" fontId="0" fillId="0" borderId="1" xfId="0" applyNumberFormat="1" applyBorder="1" applyAlignment="1">
      <alignment horizontal="right" vertical="center"/>
    </xf>
    <xf numFmtId="0" fontId="0" fillId="0" borderId="1" xfId="0" applyBorder="1" applyAlignment="1">
      <alignment horizontal="left" vertical="center"/>
    </xf>
    <xf numFmtId="176" fontId="0" fillId="0" borderId="1" xfId="0" applyNumberFormat="1" applyBorder="1" applyAlignment="1">
      <alignment horizontal="right" vertical="center"/>
    </xf>
    <xf numFmtId="0" fontId="0" fillId="8" borderId="1" xfId="0" applyFill="1" applyBorder="1" applyAlignment="1">
      <alignment horizontal="left" vertical="center"/>
    </xf>
    <xf numFmtId="3" fontId="4" fillId="8" borderId="1" xfId="0" applyNumberFormat="1" applyFont="1" applyFill="1" applyBorder="1" applyAlignment="1">
      <alignment horizontal="right" vertical="center"/>
    </xf>
    <xf numFmtId="3" fontId="0" fillId="9" borderId="1" xfId="0" applyNumberFormat="1" applyFill="1" applyBorder="1" applyAlignment="1">
      <alignment horizontal="right" vertical="center"/>
    </xf>
    <xf numFmtId="0" fontId="4" fillId="8" borderId="1" xfId="0" applyFont="1" applyFill="1" applyBorder="1" applyAlignment="1">
      <alignment horizontal="left" vertical="center"/>
    </xf>
    <xf numFmtId="55" fontId="4" fillId="3" borderId="1" xfId="0" applyNumberFormat="1" applyFont="1" applyFill="1" applyBorder="1" applyAlignment="1">
      <alignment horizontal="center" vertical="center"/>
    </xf>
    <xf numFmtId="0" fontId="0" fillId="3" borderId="1" xfId="0" applyFill="1" applyBorder="1"/>
    <xf numFmtId="0" fontId="4" fillId="5" borderId="1" xfId="0" applyFont="1" applyFill="1" applyBorder="1" applyAlignment="1">
      <alignment horizontal="center" vertical="center"/>
    </xf>
    <xf numFmtId="0" fontId="0" fillId="5" borderId="1" xfId="0" applyFill="1" applyBorder="1"/>
    <xf numFmtId="0" fontId="4" fillId="4" borderId="1" xfId="0" applyFont="1" applyFill="1" applyBorder="1" applyAlignment="1">
      <alignment horizontal="center" vertical="center"/>
    </xf>
    <xf numFmtId="0" fontId="0" fillId="4" borderId="1" xfId="0" applyFill="1" applyBorder="1"/>
    <xf numFmtId="0" fontId="3" fillId="0" borderId="1" xfId="0" applyFont="1" applyBorder="1" applyAlignment="1">
      <alignment horizontal="right" vertical="center"/>
    </xf>
    <xf numFmtId="0" fontId="0" fillId="0" borderId="0" xfId="0"/>
    <xf numFmtId="0" fontId="4" fillId="6" borderId="1" xfId="0" applyFont="1" applyFill="1" applyBorder="1" applyAlignment="1">
      <alignment horizontal="center" vertical="center"/>
    </xf>
    <xf numFmtId="0" fontId="0" fillId="6" borderId="1" xfId="0" applyFill="1" applyBorder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C41"/>
  <sheetViews>
    <sheetView tabSelected="1" workbookViewId="0">
      <pane xSplit="1" ySplit="4" topLeftCell="B5" activePane="bottomRight" state="frozen"/>
      <selection pane="topRight"/>
      <selection pane="bottomLeft"/>
      <selection pane="bottomRight"/>
    </sheetView>
  </sheetViews>
  <sheetFormatPr defaultRowHeight="13.5" x14ac:dyDescent="0.15"/>
  <cols>
    <col min="1" max="1" width="30" customWidth="1"/>
    <col min="2" max="7" width="12.75" customWidth="1"/>
    <col min="8" max="10" width="14.5" customWidth="1"/>
    <col min="11" max="19" width="12.75" customWidth="1"/>
    <col min="20" max="25" width="14.5" customWidth="1"/>
    <col min="26" max="33" width="12.75" customWidth="1"/>
    <col min="34" max="34" width="12.75" hidden="1" customWidth="1"/>
    <col min="35" max="37" width="14.5" customWidth="1"/>
    <col min="38" max="46" width="12.75" customWidth="1"/>
    <col min="47" max="55" width="14.5" customWidth="1"/>
  </cols>
  <sheetData>
    <row r="1" spans="1:55" ht="20.100000000000001" customHeight="1" x14ac:dyDescent="0.15">
      <c r="A1" s="1" t="s">
        <v>0</v>
      </c>
      <c r="C1" s="2" t="s">
        <v>1</v>
      </c>
    </row>
    <row r="2" spans="1:55" x14ac:dyDescent="0.15">
      <c r="A2" s="3" t="s">
        <v>2</v>
      </c>
      <c r="BB2" s="21" t="s">
        <v>3</v>
      </c>
      <c r="BC2" s="22"/>
    </row>
    <row r="3" spans="1:55" x14ac:dyDescent="0.15">
      <c r="A3" s="4" t="s">
        <v>4</v>
      </c>
      <c r="B3" s="15">
        <v>46142</v>
      </c>
      <c r="C3" s="16"/>
      <c r="D3" s="15">
        <f>EOMONTH(B3,1)</f>
        <v>46173</v>
      </c>
      <c r="E3" s="16"/>
      <c r="F3" s="15">
        <f>EOMONTH(D3,1)</f>
        <v>46203</v>
      </c>
      <c r="G3" s="16"/>
      <c r="H3" s="19" t="s">
        <v>5</v>
      </c>
      <c r="I3" s="20"/>
      <c r="J3" s="20"/>
      <c r="K3" s="15">
        <f>EOMONTH(F3,1)</f>
        <v>46234</v>
      </c>
      <c r="L3" s="16"/>
      <c r="M3" s="16"/>
      <c r="N3" s="15">
        <f>EOMONTH(K3,1)</f>
        <v>46265</v>
      </c>
      <c r="O3" s="16"/>
      <c r="P3" s="16"/>
      <c r="Q3" s="15">
        <f>EOMONTH(N3,1)</f>
        <v>46295</v>
      </c>
      <c r="R3" s="16"/>
      <c r="S3" s="16"/>
      <c r="T3" s="19" t="s">
        <v>6</v>
      </c>
      <c r="U3" s="20"/>
      <c r="V3" s="20"/>
      <c r="W3" s="17" t="s">
        <v>7</v>
      </c>
      <c r="X3" s="18"/>
      <c r="Y3" s="18"/>
      <c r="Z3" s="15">
        <f>EOMONTH(Q3,1)</f>
        <v>46326</v>
      </c>
      <c r="AA3" s="16"/>
      <c r="AB3" s="16"/>
      <c r="AC3" s="15">
        <f>EOMONTH(Z3,1)</f>
        <v>46356</v>
      </c>
      <c r="AD3" s="16"/>
      <c r="AE3" s="16"/>
      <c r="AF3" s="15">
        <f>EOMONTH(AC3,1)</f>
        <v>46387</v>
      </c>
      <c r="AG3" s="16"/>
      <c r="AH3" s="16"/>
      <c r="AI3" s="19" t="s">
        <v>8</v>
      </c>
      <c r="AJ3" s="20"/>
      <c r="AK3" s="20"/>
      <c r="AL3" s="15">
        <f>EOMONTH(AF3,1)</f>
        <v>46418</v>
      </c>
      <c r="AM3" s="16"/>
      <c r="AN3" s="16"/>
      <c r="AO3" s="15">
        <f>EOMONTH(AL3,1)</f>
        <v>46446</v>
      </c>
      <c r="AP3" s="16"/>
      <c r="AQ3" s="16"/>
      <c r="AR3" s="15">
        <f>EOMONTH(AO3,1)</f>
        <v>46477</v>
      </c>
      <c r="AS3" s="16"/>
      <c r="AT3" s="16"/>
      <c r="AU3" s="19" t="s">
        <v>9</v>
      </c>
      <c r="AV3" s="20"/>
      <c r="AW3" s="20"/>
      <c r="AX3" s="17" t="s">
        <v>7</v>
      </c>
      <c r="AY3" s="18"/>
      <c r="AZ3" s="18"/>
      <c r="BA3" s="23" t="s">
        <v>10</v>
      </c>
      <c r="BB3" s="24"/>
      <c r="BC3" s="24"/>
    </row>
    <row r="4" spans="1:55" x14ac:dyDescent="0.15">
      <c r="A4" s="5" t="s">
        <v>11</v>
      </c>
      <c r="B4" s="6" t="s">
        <v>12</v>
      </c>
      <c r="C4" s="6" t="s">
        <v>13</v>
      </c>
      <c r="D4" s="6" t="s">
        <v>12</v>
      </c>
      <c r="E4" s="6" t="s">
        <v>13</v>
      </c>
      <c r="F4" s="6" t="s">
        <v>12</v>
      </c>
      <c r="G4" s="6" t="s">
        <v>13</v>
      </c>
      <c r="H4" s="6" t="s">
        <v>12</v>
      </c>
      <c r="I4" s="6" t="s">
        <v>13</v>
      </c>
      <c r="J4" s="6" t="s">
        <v>14</v>
      </c>
      <c r="K4" s="6" t="s">
        <v>12</v>
      </c>
      <c r="L4" s="6" t="s">
        <v>13</v>
      </c>
      <c r="M4" s="6" t="s">
        <v>14</v>
      </c>
      <c r="N4" s="6" t="s">
        <v>12</v>
      </c>
      <c r="O4" s="6" t="s">
        <v>13</v>
      </c>
      <c r="P4" s="6" t="s">
        <v>14</v>
      </c>
      <c r="Q4" s="6" t="s">
        <v>12</v>
      </c>
      <c r="R4" s="6" t="s">
        <v>13</v>
      </c>
      <c r="S4" s="6" t="s">
        <v>14</v>
      </c>
      <c r="T4" s="6" t="s">
        <v>12</v>
      </c>
      <c r="U4" s="6" t="s">
        <v>13</v>
      </c>
      <c r="V4" s="6" t="s">
        <v>14</v>
      </c>
      <c r="W4" s="6" t="s">
        <v>12</v>
      </c>
      <c r="X4" s="6" t="s">
        <v>13</v>
      </c>
      <c r="Y4" s="6" t="s">
        <v>14</v>
      </c>
      <c r="Z4" s="6" t="s">
        <v>12</v>
      </c>
      <c r="AA4" s="6" t="s">
        <v>13</v>
      </c>
      <c r="AB4" s="6" t="s">
        <v>14</v>
      </c>
      <c r="AC4" s="6" t="s">
        <v>12</v>
      </c>
      <c r="AD4" s="6" t="s">
        <v>13</v>
      </c>
      <c r="AE4" s="6" t="s">
        <v>14</v>
      </c>
      <c r="AF4" s="6" t="s">
        <v>12</v>
      </c>
      <c r="AG4" s="6" t="s">
        <v>13</v>
      </c>
      <c r="AH4" s="6" t="s">
        <v>14</v>
      </c>
      <c r="AI4" s="6" t="s">
        <v>12</v>
      </c>
      <c r="AJ4" s="6" t="s">
        <v>13</v>
      </c>
      <c r="AK4" s="6" t="s">
        <v>14</v>
      </c>
      <c r="AL4" s="6" t="s">
        <v>12</v>
      </c>
      <c r="AM4" s="6" t="s">
        <v>13</v>
      </c>
      <c r="AN4" s="6" t="s">
        <v>14</v>
      </c>
      <c r="AO4" s="6" t="s">
        <v>12</v>
      </c>
      <c r="AP4" s="6" t="s">
        <v>13</v>
      </c>
      <c r="AQ4" s="6" t="s">
        <v>14</v>
      </c>
      <c r="AR4" s="6" t="s">
        <v>12</v>
      </c>
      <c r="AS4" s="6" t="s">
        <v>13</v>
      </c>
      <c r="AT4" s="6" t="s">
        <v>14</v>
      </c>
      <c r="AU4" s="6" t="s">
        <v>12</v>
      </c>
      <c r="AV4" s="6" t="s">
        <v>13</v>
      </c>
      <c r="AW4" s="6" t="s">
        <v>14</v>
      </c>
      <c r="AX4" s="6" t="s">
        <v>12</v>
      </c>
      <c r="AY4" s="6" t="s">
        <v>13</v>
      </c>
      <c r="AZ4" s="6" t="s">
        <v>14</v>
      </c>
      <c r="BA4" s="6" t="s">
        <v>12</v>
      </c>
      <c r="BB4" s="6" t="s">
        <v>13</v>
      </c>
      <c r="BC4" s="6" t="s">
        <v>14</v>
      </c>
    </row>
    <row r="5" spans="1:55" x14ac:dyDescent="0.15">
      <c r="A5" s="5" t="s">
        <v>15</v>
      </c>
      <c r="B5" s="7">
        <f t="shared" ref="B5:AG5" si="0">IF(B17="","",B17)</f>
        <v>5500000</v>
      </c>
      <c r="C5" s="7">
        <f t="shared" si="0"/>
        <v>5708267</v>
      </c>
      <c r="D5" s="7">
        <f t="shared" si="0"/>
        <v>6200000</v>
      </c>
      <c r="E5" s="7">
        <f t="shared" si="0"/>
        <v>5899770</v>
      </c>
      <c r="F5" s="7">
        <f t="shared" si="0"/>
        <v>6200000</v>
      </c>
      <c r="G5" s="7">
        <f t="shared" si="0"/>
        <v>6435999</v>
      </c>
      <c r="H5" s="7">
        <f t="shared" si="0"/>
        <v>17900000</v>
      </c>
      <c r="I5" s="7">
        <f t="shared" si="0"/>
        <v>18044036</v>
      </c>
      <c r="J5" s="7">
        <f t="shared" si="0"/>
        <v>144036</v>
      </c>
      <c r="K5" s="7">
        <f t="shared" si="0"/>
        <v>6200000</v>
      </c>
      <c r="L5" s="7">
        <f t="shared" si="0"/>
        <v>6536644</v>
      </c>
      <c r="M5" s="7">
        <f t="shared" si="0"/>
        <v>336644</v>
      </c>
      <c r="N5" s="7">
        <f t="shared" si="0"/>
        <v>6200000</v>
      </c>
      <c r="O5" s="7" t="str">
        <f t="shared" si="0"/>
        <v/>
      </c>
      <c r="P5" s="7" t="str">
        <f t="shared" si="0"/>
        <v/>
      </c>
      <c r="Q5" s="7">
        <f t="shared" si="0"/>
        <v>6200000</v>
      </c>
      <c r="R5" s="7" t="str">
        <f t="shared" si="0"/>
        <v/>
      </c>
      <c r="S5" s="7" t="str">
        <f t="shared" si="0"/>
        <v/>
      </c>
      <c r="T5" s="7">
        <f t="shared" si="0"/>
        <v>18600000</v>
      </c>
      <c r="U5" s="7">
        <f t="shared" si="0"/>
        <v>6536644</v>
      </c>
      <c r="V5" s="7">
        <f t="shared" si="0"/>
        <v>-12063356</v>
      </c>
      <c r="W5" s="7">
        <f t="shared" si="0"/>
        <v>36500000</v>
      </c>
      <c r="X5" s="7">
        <f t="shared" si="0"/>
        <v>24580680</v>
      </c>
      <c r="Y5" s="7">
        <f t="shared" si="0"/>
        <v>-11919320</v>
      </c>
      <c r="Z5" s="7">
        <f t="shared" si="0"/>
        <v>6200000</v>
      </c>
      <c r="AA5" s="7" t="str">
        <f t="shared" si="0"/>
        <v/>
      </c>
      <c r="AB5" s="7" t="str">
        <f t="shared" si="0"/>
        <v/>
      </c>
      <c r="AC5" s="7">
        <f t="shared" si="0"/>
        <v>5500000</v>
      </c>
      <c r="AD5" s="7" t="str">
        <f t="shared" si="0"/>
        <v/>
      </c>
      <c r="AE5" s="7" t="str">
        <f t="shared" si="0"/>
        <v/>
      </c>
      <c r="AF5" s="7">
        <f t="shared" si="0"/>
        <v>7400000</v>
      </c>
      <c r="AG5" s="7" t="str">
        <f t="shared" si="0"/>
        <v/>
      </c>
      <c r="AH5" s="7" t="str">
        <f t="shared" ref="AH5:BC5" si="1">IF(AH17="","",AH17)</f>
        <v/>
      </c>
      <c r="AI5" s="7">
        <f t="shared" si="1"/>
        <v>19100000</v>
      </c>
      <c r="AJ5" s="7" t="str">
        <f t="shared" si="1"/>
        <v/>
      </c>
      <c r="AK5" s="7" t="str">
        <f t="shared" si="1"/>
        <v/>
      </c>
      <c r="AL5" s="7">
        <f t="shared" si="1"/>
        <v>7400000</v>
      </c>
      <c r="AM5" s="7" t="str">
        <f t="shared" si="1"/>
        <v/>
      </c>
      <c r="AN5" s="7" t="str">
        <f t="shared" si="1"/>
        <v/>
      </c>
      <c r="AO5" s="7">
        <f t="shared" si="1"/>
        <v>6200000</v>
      </c>
      <c r="AP5" s="7" t="str">
        <f t="shared" si="1"/>
        <v/>
      </c>
      <c r="AQ5" s="7" t="str">
        <f t="shared" si="1"/>
        <v/>
      </c>
      <c r="AR5" s="7">
        <f t="shared" si="1"/>
        <v>7400000</v>
      </c>
      <c r="AS5" s="7" t="str">
        <f t="shared" si="1"/>
        <v/>
      </c>
      <c r="AT5" s="7" t="str">
        <f t="shared" si="1"/>
        <v/>
      </c>
      <c r="AU5" s="7">
        <f t="shared" si="1"/>
        <v>21000000</v>
      </c>
      <c r="AV5" s="7" t="str">
        <f t="shared" si="1"/>
        <v/>
      </c>
      <c r="AW5" s="7" t="str">
        <f t="shared" si="1"/>
        <v/>
      </c>
      <c r="AX5" s="7">
        <f t="shared" si="1"/>
        <v>40100000</v>
      </c>
      <c r="AY5" s="7" t="str">
        <f t="shared" si="1"/>
        <v/>
      </c>
      <c r="AZ5" s="7" t="str">
        <f t="shared" si="1"/>
        <v/>
      </c>
      <c r="BA5" s="7">
        <f t="shared" si="1"/>
        <v>76600000</v>
      </c>
      <c r="BB5" s="7">
        <f t="shared" si="1"/>
        <v>24580680</v>
      </c>
      <c r="BC5" s="7">
        <f t="shared" si="1"/>
        <v>-52019320</v>
      </c>
    </row>
    <row r="6" spans="1:55" x14ac:dyDescent="0.15">
      <c r="A6" s="5" t="s">
        <v>16</v>
      </c>
      <c r="B6" s="8">
        <f t="shared" ref="B6:AG6" si="2">IF(B23="","",B23)</f>
        <v>3000000</v>
      </c>
      <c r="C6" s="8">
        <f t="shared" si="2"/>
        <v>3114042</v>
      </c>
      <c r="D6" s="8">
        <f t="shared" si="2"/>
        <v>3600000</v>
      </c>
      <c r="E6" s="8">
        <f t="shared" si="2"/>
        <v>3334540</v>
      </c>
      <c r="F6" s="8">
        <f t="shared" si="2"/>
        <v>3600000</v>
      </c>
      <c r="G6" s="8">
        <f t="shared" si="2"/>
        <v>3579355</v>
      </c>
      <c r="H6" s="8">
        <f t="shared" si="2"/>
        <v>10200000</v>
      </c>
      <c r="I6" s="8">
        <f t="shared" si="2"/>
        <v>10027937</v>
      </c>
      <c r="J6" s="8">
        <f t="shared" si="2"/>
        <v>-172063</v>
      </c>
      <c r="K6" s="8">
        <f t="shared" si="2"/>
        <v>3600000</v>
      </c>
      <c r="L6" s="8">
        <f t="shared" si="2"/>
        <v>3728373</v>
      </c>
      <c r="M6" s="8">
        <f t="shared" si="2"/>
        <v>128373</v>
      </c>
      <c r="N6" s="8">
        <f t="shared" si="2"/>
        <v>3780000</v>
      </c>
      <c r="O6" s="8" t="str">
        <f t="shared" si="2"/>
        <v/>
      </c>
      <c r="P6" s="8" t="str">
        <f t="shared" si="2"/>
        <v/>
      </c>
      <c r="Q6" s="8">
        <f t="shared" si="2"/>
        <v>3600000</v>
      </c>
      <c r="R6" s="8" t="str">
        <f t="shared" si="2"/>
        <v/>
      </c>
      <c r="S6" s="8" t="str">
        <f t="shared" si="2"/>
        <v/>
      </c>
      <c r="T6" s="8">
        <f t="shared" si="2"/>
        <v>10980000</v>
      </c>
      <c r="U6" s="8">
        <f t="shared" si="2"/>
        <v>3728373</v>
      </c>
      <c r="V6" s="8">
        <f t="shared" si="2"/>
        <v>-7251627</v>
      </c>
      <c r="W6" s="8">
        <f t="shared" si="2"/>
        <v>21180000</v>
      </c>
      <c r="X6" s="8">
        <f t="shared" si="2"/>
        <v>13756310</v>
      </c>
      <c r="Y6" s="8">
        <f t="shared" si="2"/>
        <v>-7423690</v>
      </c>
      <c r="Z6" s="8">
        <f t="shared" si="2"/>
        <v>3600000</v>
      </c>
      <c r="AA6" s="8" t="str">
        <f t="shared" si="2"/>
        <v/>
      </c>
      <c r="AB6" s="8" t="str">
        <f t="shared" si="2"/>
        <v/>
      </c>
      <c r="AC6" s="8">
        <f t="shared" si="2"/>
        <v>3000000</v>
      </c>
      <c r="AD6" s="8" t="str">
        <f t="shared" si="2"/>
        <v/>
      </c>
      <c r="AE6" s="8" t="str">
        <f t="shared" si="2"/>
        <v/>
      </c>
      <c r="AF6" s="8">
        <f t="shared" si="2"/>
        <v>4100000</v>
      </c>
      <c r="AG6" s="8" t="str">
        <f t="shared" si="2"/>
        <v/>
      </c>
      <c r="AH6" s="8" t="str">
        <f t="shared" ref="AH6:BC6" si="3">IF(AH23="","",AH23)</f>
        <v/>
      </c>
      <c r="AI6" s="8">
        <f t="shared" si="3"/>
        <v>10700000</v>
      </c>
      <c r="AJ6" s="8" t="str">
        <f t="shared" si="3"/>
        <v/>
      </c>
      <c r="AK6" s="8" t="str">
        <f t="shared" si="3"/>
        <v/>
      </c>
      <c r="AL6" s="8">
        <f t="shared" si="3"/>
        <v>4100000</v>
      </c>
      <c r="AM6" s="8" t="str">
        <f t="shared" si="3"/>
        <v/>
      </c>
      <c r="AN6" s="8" t="str">
        <f t="shared" si="3"/>
        <v/>
      </c>
      <c r="AO6" s="8">
        <f t="shared" si="3"/>
        <v>3600000</v>
      </c>
      <c r="AP6" s="8" t="str">
        <f t="shared" si="3"/>
        <v/>
      </c>
      <c r="AQ6" s="8" t="str">
        <f t="shared" si="3"/>
        <v/>
      </c>
      <c r="AR6" s="8">
        <f t="shared" si="3"/>
        <v>4100000</v>
      </c>
      <c r="AS6" s="8" t="str">
        <f t="shared" si="3"/>
        <v/>
      </c>
      <c r="AT6" s="8" t="str">
        <f t="shared" si="3"/>
        <v/>
      </c>
      <c r="AU6" s="8">
        <f t="shared" si="3"/>
        <v>11800000</v>
      </c>
      <c r="AV6" s="8" t="str">
        <f t="shared" si="3"/>
        <v/>
      </c>
      <c r="AW6" s="8" t="str">
        <f t="shared" si="3"/>
        <v/>
      </c>
      <c r="AX6" s="8">
        <f t="shared" si="3"/>
        <v>22500000</v>
      </c>
      <c r="AY6" s="8" t="str">
        <f t="shared" si="3"/>
        <v/>
      </c>
      <c r="AZ6" s="8" t="str">
        <f t="shared" si="3"/>
        <v/>
      </c>
      <c r="BA6" s="8">
        <f t="shared" si="3"/>
        <v>43680000</v>
      </c>
      <c r="BB6" s="8">
        <f t="shared" si="3"/>
        <v>13756310</v>
      </c>
      <c r="BC6" s="8">
        <f t="shared" si="3"/>
        <v>-29923690</v>
      </c>
    </row>
    <row r="7" spans="1:55" x14ac:dyDescent="0.15">
      <c r="A7" s="5" t="s">
        <v>17</v>
      </c>
      <c r="B7" s="8">
        <f t="shared" ref="B7:AG7" si="4">IF(B30="","",B30)</f>
        <v>2500000</v>
      </c>
      <c r="C7" s="8">
        <f t="shared" si="4"/>
        <v>2594225</v>
      </c>
      <c r="D7" s="8">
        <f t="shared" si="4"/>
        <v>2600000</v>
      </c>
      <c r="E7" s="8">
        <f t="shared" si="4"/>
        <v>2565230</v>
      </c>
      <c r="F7" s="8">
        <f t="shared" si="4"/>
        <v>2600000</v>
      </c>
      <c r="G7" s="8">
        <f t="shared" si="4"/>
        <v>2856644</v>
      </c>
      <c r="H7" s="8">
        <f t="shared" si="4"/>
        <v>7700000</v>
      </c>
      <c r="I7" s="8">
        <f t="shared" si="4"/>
        <v>8016099</v>
      </c>
      <c r="J7" s="8">
        <f t="shared" si="4"/>
        <v>316099</v>
      </c>
      <c r="K7" s="8">
        <f t="shared" si="4"/>
        <v>2600000</v>
      </c>
      <c r="L7" s="8">
        <f t="shared" si="4"/>
        <v>2808271</v>
      </c>
      <c r="M7" s="8">
        <f t="shared" si="4"/>
        <v>208271</v>
      </c>
      <c r="N7" s="8">
        <f t="shared" si="4"/>
        <v>2420000</v>
      </c>
      <c r="O7" s="8" t="str">
        <f t="shared" si="4"/>
        <v/>
      </c>
      <c r="P7" s="8" t="str">
        <f t="shared" si="4"/>
        <v/>
      </c>
      <c r="Q7" s="8">
        <f t="shared" si="4"/>
        <v>2600000</v>
      </c>
      <c r="R7" s="8" t="str">
        <f t="shared" si="4"/>
        <v/>
      </c>
      <c r="S7" s="8" t="str">
        <f t="shared" si="4"/>
        <v/>
      </c>
      <c r="T7" s="8">
        <f t="shared" si="4"/>
        <v>7620000</v>
      </c>
      <c r="U7" s="8">
        <f t="shared" si="4"/>
        <v>2808271</v>
      </c>
      <c r="V7" s="8">
        <f t="shared" si="4"/>
        <v>-4811729</v>
      </c>
      <c r="W7" s="8">
        <f t="shared" si="4"/>
        <v>15320000</v>
      </c>
      <c r="X7" s="8">
        <f t="shared" si="4"/>
        <v>10824370</v>
      </c>
      <c r="Y7" s="8">
        <f t="shared" si="4"/>
        <v>-4495630</v>
      </c>
      <c r="Z7" s="8">
        <f t="shared" si="4"/>
        <v>2600000</v>
      </c>
      <c r="AA7" s="8" t="str">
        <f t="shared" si="4"/>
        <v/>
      </c>
      <c r="AB7" s="8" t="str">
        <f t="shared" si="4"/>
        <v/>
      </c>
      <c r="AC7" s="8">
        <f t="shared" si="4"/>
        <v>2500000</v>
      </c>
      <c r="AD7" s="8" t="str">
        <f t="shared" si="4"/>
        <v/>
      </c>
      <c r="AE7" s="8" t="str">
        <f t="shared" si="4"/>
        <v/>
      </c>
      <c r="AF7" s="8">
        <f t="shared" si="4"/>
        <v>3300000</v>
      </c>
      <c r="AG7" s="8" t="str">
        <f t="shared" si="4"/>
        <v/>
      </c>
      <c r="AH7" s="8" t="str">
        <f t="shared" ref="AH7:BC7" si="5">IF(AH30="","",AH30)</f>
        <v/>
      </c>
      <c r="AI7" s="8">
        <f t="shared" si="5"/>
        <v>8400000</v>
      </c>
      <c r="AJ7" s="8" t="str">
        <f t="shared" si="5"/>
        <v/>
      </c>
      <c r="AK7" s="8" t="str">
        <f t="shared" si="5"/>
        <v/>
      </c>
      <c r="AL7" s="8">
        <f t="shared" si="5"/>
        <v>3300000</v>
      </c>
      <c r="AM7" s="8" t="str">
        <f t="shared" si="5"/>
        <v/>
      </c>
      <c r="AN7" s="8" t="str">
        <f t="shared" si="5"/>
        <v/>
      </c>
      <c r="AO7" s="8">
        <f t="shared" si="5"/>
        <v>2600000</v>
      </c>
      <c r="AP7" s="8" t="str">
        <f t="shared" si="5"/>
        <v/>
      </c>
      <c r="AQ7" s="8" t="str">
        <f t="shared" si="5"/>
        <v/>
      </c>
      <c r="AR7" s="8">
        <f t="shared" si="5"/>
        <v>3300000</v>
      </c>
      <c r="AS7" s="8" t="str">
        <f t="shared" si="5"/>
        <v/>
      </c>
      <c r="AT7" s="8" t="str">
        <f t="shared" si="5"/>
        <v/>
      </c>
      <c r="AU7" s="8">
        <f t="shared" si="5"/>
        <v>9200000</v>
      </c>
      <c r="AV7" s="8" t="str">
        <f t="shared" si="5"/>
        <v/>
      </c>
      <c r="AW7" s="8" t="str">
        <f t="shared" si="5"/>
        <v/>
      </c>
      <c r="AX7" s="8">
        <f t="shared" si="5"/>
        <v>17600000</v>
      </c>
      <c r="AY7" s="8" t="str">
        <f t="shared" si="5"/>
        <v/>
      </c>
      <c r="AZ7" s="8" t="str">
        <f t="shared" si="5"/>
        <v/>
      </c>
      <c r="BA7" s="8">
        <f t="shared" si="5"/>
        <v>32920000</v>
      </c>
      <c r="BB7" s="8">
        <f t="shared" si="5"/>
        <v>10824370</v>
      </c>
      <c r="BC7" s="8">
        <f t="shared" si="5"/>
        <v>-22095630</v>
      </c>
    </row>
    <row r="8" spans="1:55" x14ac:dyDescent="0.15">
      <c r="A8" s="9" t="s">
        <v>18</v>
      </c>
      <c r="B8" s="10">
        <f t="shared" ref="B8:AG8" si="6">IF(N(B5)=0,"",B7/B5)</f>
        <v>0.45454545454545453</v>
      </c>
      <c r="C8" s="10">
        <f t="shared" si="6"/>
        <v>0.4544680548404621</v>
      </c>
      <c r="D8" s="10">
        <f t="shared" si="6"/>
        <v>0.41935483870967744</v>
      </c>
      <c r="E8" s="10">
        <f t="shared" si="6"/>
        <v>0.43480169565932231</v>
      </c>
      <c r="F8" s="10">
        <f t="shared" si="6"/>
        <v>0.41935483870967744</v>
      </c>
      <c r="G8" s="10">
        <f t="shared" si="6"/>
        <v>0.44385401551491849</v>
      </c>
      <c r="H8" s="10">
        <f t="shared" si="6"/>
        <v>0.43016759776536312</v>
      </c>
      <c r="I8" s="10">
        <f t="shared" si="6"/>
        <v>0.4442519955069919</v>
      </c>
      <c r="J8" s="10">
        <f t="shared" si="6"/>
        <v>2.1945832986197895</v>
      </c>
      <c r="K8" s="10">
        <f t="shared" si="6"/>
        <v>0.41935483870967744</v>
      </c>
      <c r="L8" s="10">
        <f t="shared" si="6"/>
        <v>0.42961969475467837</v>
      </c>
      <c r="M8" s="10">
        <f t="shared" si="6"/>
        <v>0.61866838559427761</v>
      </c>
      <c r="N8" s="10">
        <f t="shared" si="6"/>
        <v>0.39032258064516129</v>
      </c>
      <c r="O8" s="10" t="str">
        <f t="shared" si="6"/>
        <v/>
      </c>
      <c r="P8" s="10" t="str">
        <f t="shared" si="6"/>
        <v/>
      </c>
      <c r="Q8" s="10">
        <f t="shared" si="6"/>
        <v>0.41935483870967744</v>
      </c>
      <c r="R8" s="10" t="str">
        <f t="shared" si="6"/>
        <v/>
      </c>
      <c r="S8" s="10" t="str">
        <f t="shared" si="6"/>
        <v/>
      </c>
      <c r="T8" s="10">
        <f t="shared" si="6"/>
        <v>0.4096774193548387</v>
      </c>
      <c r="U8" s="10">
        <f t="shared" si="6"/>
        <v>0.42961969475467837</v>
      </c>
      <c r="V8" s="10">
        <f t="shared" si="6"/>
        <v>0.39887150806127253</v>
      </c>
      <c r="W8" s="10">
        <f t="shared" si="6"/>
        <v>0.41972602739726028</v>
      </c>
      <c r="X8" s="10">
        <f t="shared" si="6"/>
        <v>0.44036088505281384</v>
      </c>
      <c r="Y8" s="10">
        <f t="shared" si="6"/>
        <v>0.37717168429071457</v>
      </c>
      <c r="Z8" s="10">
        <f t="shared" si="6"/>
        <v>0.41935483870967744</v>
      </c>
      <c r="AA8" s="10" t="str">
        <f t="shared" si="6"/>
        <v/>
      </c>
      <c r="AB8" s="10" t="str">
        <f t="shared" si="6"/>
        <v/>
      </c>
      <c r="AC8" s="10">
        <f t="shared" si="6"/>
        <v>0.45454545454545453</v>
      </c>
      <c r="AD8" s="10" t="str">
        <f t="shared" si="6"/>
        <v/>
      </c>
      <c r="AE8" s="10" t="str">
        <f t="shared" si="6"/>
        <v/>
      </c>
      <c r="AF8" s="10">
        <f t="shared" si="6"/>
        <v>0.44594594594594594</v>
      </c>
      <c r="AG8" s="10" t="str">
        <f t="shared" si="6"/>
        <v/>
      </c>
      <c r="AH8" s="10" t="str">
        <f t="shared" ref="AH8:BC8" si="7">IF(N(AH5)=0,"",AH7/AH5)</f>
        <v/>
      </c>
      <c r="AI8" s="10">
        <f t="shared" si="7"/>
        <v>0.43979057591623039</v>
      </c>
      <c r="AJ8" s="10" t="str">
        <f t="shared" si="7"/>
        <v/>
      </c>
      <c r="AK8" s="10" t="str">
        <f t="shared" si="7"/>
        <v/>
      </c>
      <c r="AL8" s="10">
        <f t="shared" si="7"/>
        <v>0.44594594594594594</v>
      </c>
      <c r="AM8" s="10" t="str">
        <f t="shared" si="7"/>
        <v/>
      </c>
      <c r="AN8" s="10" t="str">
        <f t="shared" si="7"/>
        <v/>
      </c>
      <c r="AO8" s="10">
        <f t="shared" si="7"/>
        <v>0.41935483870967744</v>
      </c>
      <c r="AP8" s="10" t="str">
        <f t="shared" si="7"/>
        <v/>
      </c>
      <c r="AQ8" s="10" t="str">
        <f t="shared" si="7"/>
        <v/>
      </c>
      <c r="AR8" s="10">
        <f t="shared" si="7"/>
        <v>0.44594594594594594</v>
      </c>
      <c r="AS8" s="10" t="str">
        <f t="shared" si="7"/>
        <v/>
      </c>
      <c r="AT8" s="10" t="str">
        <f t="shared" si="7"/>
        <v/>
      </c>
      <c r="AU8" s="10">
        <f t="shared" si="7"/>
        <v>0.43809523809523809</v>
      </c>
      <c r="AV8" s="10" t="str">
        <f t="shared" si="7"/>
        <v/>
      </c>
      <c r="AW8" s="10" t="str">
        <f t="shared" si="7"/>
        <v/>
      </c>
      <c r="AX8" s="10">
        <f t="shared" si="7"/>
        <v>0.43890274314214461</v>
      </c>
      <c r="AY8" s="10" t="str">
        <f t="shared" si="7"/>
        <v/>
      </c>
      <c r="AZ8" s="10" t="str">
        <f t="shared" si="7"/>
        <v/>
      </c>
      <c r="BA8" s="10">
        <f t="shared" si="7"/>
        <v>0.42976501305483028</v>
      </c>
      <c r="BB8" s="10">
        <f t="shared" si="7"/>
        <v>0.44036088505281384</v>
      </c>
      <c r="BC8" s="10">
        <f t="shared" si="7"/>
        <v>0.42475814754979496</v>
      </c>
    </row>
    <row r="9" spans="1:55" x14ac:dyDescent="0.15">
      <c r="A9" s="5" t="s">
        <v>19</v>
      </c>
      <c r="B9" s="8">
        <f t="shared" ref="B9:AG9" si="8">IF(B36="","",B36)</f>
        <v>2380000</v>
      </c>
      <c r="C9" s="8">
        <f t="shared" si="8"/>
        <v>2392346</v>
      </c>
      <c r="D9" s="8">
        <f t="shared" si="8"/>
        <v>2380000</v>
      </c>
      <c r="E9" s="8">
        <f t="shared" si="8"/>
        <v>2528416</v>
      </c>
      <c r="F9" s="8">
        <f t="shared" si="8"/>
        <v>2380000</v>
      </c>
      <c r="G9" s="8">
        <f t="shared" si="8"/>
        <v>2372529</v>
      </c>
      <c r="H9" s="8">
        <f t="shared" si="8"/>
        <v>7140000</v>
      </c>
      <c r="I9" s="8">
        <f t="shared" si="8"/>
        <v>7293291</v>
      </c>
      <c r="J9" s="8">
        <f t="shared" si="8"/>
        <v>153291</v>
      </c>
      <c r="K9" s="8">
        <f t="shared" si="8"/>
        <v>2380000</v>
      </c>
      <c r="L9" s="8">
        <f t="shared" si="8"/>
        <v>2360144</v>
      </c>
      <c r="M9" s="8">
        <f t="shared" si="8"/>
        <v>-19856</v>
      </c>
      <c r="N9" s="8">
        <f t="shared" si="8"/>
        <v>2380000</v>
      </c>
      <c r="O9" s="8" t="str">
        <f t="shared" si="8"/>
        <v/>
      </c>
      <c r="P9" s="8" t="str">
        <f t="shared" si="8"/>
        <v/>
      </c>
      <c r="Q9" s="8">
        <f t="shared" si="8"/>
        <v>2380000</v>
      </c>
      <c r="R9" s="8" t="str">
        <f t="shared" si="8"/>
        <v/>
      </c>
      <c r="S9" s="8" t="str">
        <f t="shared" si="8"/>
        <v/>
      </c>
      <c r="T9" s="8">
        <f t="shared" si="8"/>
        <v>7140000</v>
      </c>
      <c r="U9" s="8">
        <f t="shared" si="8"/>
        <v>2360144</v>
      </c>
      <c r="V9" s="8">
        <f t="shared" si="8"/>
        <v>-4779856</v>
      </c>
      <c r="W9" s="8">
        <f t="shared" si="8"/>
        <v>14520000</v>
      </c>
      <c r="X9" s="8">
        <f t="shared" si="8"/>
        <v>9653435</v>
      </c>
      <c r="Y9" s="8">
        <f t="shared" si="8"/>
        <v>-4866565</v>
      </c>
      <c r="Z9" s="8">
        <f t="shared" si="8"/>
        <v>2380000</v>
      </c>
      <c r="AA9" s="8" t="str">
        <f t="shared" si="8"/>
        <v/>
      </c>
      <c r="AB9" s="8" t="str">
        <f t="shared" si="8"/>
        <v/>
      </c>
      <c r="AC9" s="8">
        <f t="shared" si="8"/>
        <v>2380000</v>
      </c>
      <c r="AD9" s="8" t="str">
        <f t="shared" si="8"/>
        <v/>
      </c>
      <c r="AE9" s="8" t="str">
        <f t="shared" si="8"/>
        <v/>
      </c>
      <c r="AF9" s="8">
        <f t="shared" si="8"/>
        <v>2380000</v>
      </c>
      <c r="AG9" s="8" t="str">
        <f t="shared" si="8"/>
        <v/>
      </c>
      <c r="AH9" s="8" t="str">
        <f t="shared" ref="AH9:BC9" si="9">IF(AH36="","",AH36)</f>
        <v/>
      </c>
      <c r="AI9" s="8">
        <f t="shared" si="9"/>
        <v>7140000</v>
      </c>
      <c r="AJ9" s="8" t="str">
        <f t="shared" si="9"/>
        <v/>
      </c>
      <c r="AK9" s="8" t="str">
        <f t="shared" si="9"/>
        <v/>
      </c>
      <c r="AL9" s="8">
        <f t="shared" si="9"/>
        <v>2380000</v>
      </c>
      <c r="AM9" s="8" t="str">
        <f t="shared" si="9"/>
        <v/>
      </c>
      <c r="AN9" s="8" t="str">
        <f t="shared" si="9"/>
        <v/>
      </c>
      <c r="AO9" s="8">
        <f t="shared" si="9"/>
        <v>2380000</v>
      </c>
      <c r="AP9" s="8" t="str">
        <f t="shared" si="9"/>
        <v/>
      </c>
      <c r="AQ9" s="8" t="str">
        <f t="shared" si="9"/>
        <v/>
      </c>
      <c r="AR9" s="8">
        <f t="shared" si="9"/>
        <v>2380000</v>
      </c>
      <c r="AS9" s="8" t="str">
        <f t="shared" si="9"/>
        <v/>
      </c>
      <c r="AT9" s="8" t="str">
        <f t="shared" si="9"/>
        <v/>
      </c>
      <c r="AU9" s="8">
        <f t="shared" si="9"/>
        <v>7140000</v>
      </c>
      <c r="AV9" s="8" t="str">
        <f t="shared" si="9"/>
        <v/>
      </c>
      <c r="AW9" s="8" t="str">
        <f t="shared" si="9"/>
        <v/>
      </c>
      <c r="AX9" s="8">
        <f t="shared" si="9"/>
        <v>14280000</v>
      </c>
      <c r="AY9" s="8" t="str">
        <f t="shared" si="9"/>
        <v/>
      </c>
      <c r="AZ9" s="8" t="str">
        <f t="shared" si="9"/>
        <v/>
      </c>
      <c r="BA9" s="8">
        <f t="shared" si="9"/>
        <v>28560000</v>
      </c>
      <c r="BB9" s="8">
        <f t="shared" si="9"/>
        <v>9653435</v>
      </c>
      <c r="BC9" s="8">
        <f t="shared" si="9"/>
        <v>-18906565</v>
      </c>
    </row>
    <row r="10" spans="1:55" x14ac:dyDescent="0.15">
      <c r="A10" s="11" t="s">
        <v>20</v>
      </c>
      <c r="B10" s="12">
        <f t="shared" ref="B10:AG10" si="10">IF(B39="","",B39)</f>
        <v>120000</v>
      </c>
      <c r="C10" s="12">
        <f t="shared" si="10"/>
        <v>201879</v>
      </c>
      <c r="D10" s="12">
        <f t="shared" si="10"/>
        <v>220000</v>
      </c>
      <c r="E10" s="12">
        <f t="shared" si="10"/>
        <v>36814</v>
      </c>
      <c r="F10" s="12">
        <f t="shared" si="10"/>
        <v>220000</v>
      </c>
      <c r="G10" s="12">
        <f t="shared" si="10"/>
        <v>484115</v>
      </c>
      <c r="H10" s="12">
        <f t="shared" si="10"/>
        <v>560000</v>
      </c>
      <c r="I10" s="12">
        <f t="shared" si="10"/>
        <v>722808</v>
      </c>
      <c r="J10" s="12">
        <f t="shared" si="10"/>
        <v>162808</v>
      </c>
      <c r="K10" s="12">
        <f t="shared" si="10"/>
        <v>220000</v>
      </c>
      <c r="L10" s="12">
        <f t="shared" si="10"/>
        <v>448127</v>
      </c>
      <c r="M10" s="12">
        <f t="shared" si="10"/>
        <v>228127</v>
      </c>
      <c r="N10" s="12">
        <f t="shared" si="10"/>
        <v>40000</v>
      </c>
      <c r="O10" s="12" t="str">
        <f t="shared" si="10"/>
        <v/>
      </c>
      <c r="P10" s="12" t="str">
        <f t="shared" si="10"/>
        <v/>
      </c>
      <c r="Q10" s="12">
        <f t="shared" si="10"/>
        <v>220000</v>
      </c>
      <c r="R10" s="12" t="str">
        <f t="shared" si="10"/>
        <v/>
      </c>
      <c r="S10" s="12" t="str">
        <f t="shared" si="10"/>
        <v/>
      </c>
      <c r="T10" s="12">
        <f t="shared" si="10"/>
        <v>480000</v>
      </c>
      <c r="U10" s="12">
        <f t="shared" si="10"/>
        <v>448127</v>
      </c>
      <c r="V10" s="12">
        <f t="shared" si="10"/>
        <v>-31873</v>
      </c>
      <c r="W10" s="12">
        <f t="shared" si="10"/>
        <v>1040000</v>
      </c>
      <c r="X10" s="12">
        <f t="shared" si="10"/>
        <v>1170935</v>
      </c>
      <c r="Y10" s="12">
        <f t="shared" si="10"/>
        <v>130935</v>
      </c>
      <c r="Z10" s="12">
        <f t="shared" si="10"/>
        <v>220000</v>
      </c>
      <c r="AA10" s="12" t="str">
        <f t="shared" si="10"/>
        <v/>
      </c>
      <c r="AB10" s="12" t="str">
        <f t="shared" si="10"/>
        <v/>
      </c>
      <c r="AC10" s="12">
        <f t="shared" si="10"/>
        <v>120000</v>
      </c>
      <c r="AD10" s="12" t="str">
        <f t="shared" si="10"/>
        <v/>
      </c>
      <c r="AE10" s="12" t="str">
        <f t="shared" si="10"/>
        <v/>
      </c>
      <c r="AF10" s="12">
        <f t="shared" si="10"/>
        <v>920000</v>
      </c>
      <c r="AG10" s="12" t="str">
        <f t="shared" si="10"/>
        <v/>
      </c>
      <c r="AH10" s="12" t="str">
        <f t="shared" ref="AH10:BC10" si="11">IF(AH39="","",AH39)</f>
        <v/>
      </c>
      <c r="AI10" s="12">
        <f t="shared" si="11"/>
        <v>1260000</v>
      </c>
      <c r="AJ10" s="12" t="str">
        <f t="shared" si="11"/>
        <v/>
      </c>
      <c r="AK10" s="12" t="str">
        <f t="shared" si="11"/>
        <v/>
      </c>
      <c r="AL10" s="12">
        <f t="shared" si="11"/>
        <v>920000</v>
      </c>
      <c r="AM10" s="12" t="str">
        <f t="shared" si="11"/>
        <v/>
      </c>
      <c r="AN10" s="12" t="str">
        <f t="shared" si="11"/>
        <v/>
      </c>
      <c r="AO10" s="12">
        <f t="shared" si="11"/>
        <v>220000</v>
      </c>
      <c r="AP10" s="12" t="str">
        <f t="shared" si="11"/>
        <v/>
      </c>
      <c r="AQ10" s="12" t="str">
        <f t="shared" si="11"/>
        <v/>
      </c>
      <c r="AR10" s="12">
        <f t="shared" si="11"/>
        <v>920000</v>
      </c>
      <c r="AS10" s="12" t="str">
        <f t="shared" si="11"/>
        <v/>
      </c>
      <c r="AT10" s="12" t="str">
        <f t="shared" si="11"/>
        <v/>
      </c>
      <c r="AU10" s="12">
        <f t="shared" si="11"/>
        <v>2060000</v>
      </c>
      <c r="AV10" s="12" t="str">
        <f t="shared" si="11"/>
        <v/>
      </c>
      <c r="AW10" s="12" t="str">
        <f t="shared" si="11"/>
        <v/>
      </c>
      <c r="AX10" s="12">
        <f t="shared" si="11"/>
        <v>3320000</v>
      </c>
      <c r="AY10" s="12" t="str">
        <f t="shared" si="11"/>
        <v/>
      </c>
      <c r="AZ10" s="12" t="str">
        <f t="shared" si="11"/>
        <v/>
      </c>
      <c r="BA10" s="12">
        <f t="shared" si="11"/>
        <v>4360000</v>
      </c>
      <c r="BB10" s="12">
        <f t="shared" si="11"/>
        <v>1170935</v>
      </c>
      <c r="BC10" s="12">
        <f t="shared" si="11"/>
        <v>-3189065</v>
      </c>
    </row>
    <row r="11" spans="1:55" x14ac:dyDescent="0.15">
      <c r="A11" s="9" t="s">
        <v>21</v>
      </c>
      <c r="B11" s="10">
        <f t="shared" ref="B11:AG11" si="12">IF(N(B5)=0,"",B10/B5)</f>
        <v>2.181818181818182E-2</v>
      </c>
      <c r="C11" s="10">
        <f t="shared" si="12"/>
        <v>3.5366075202859289E-2</v>
      </c>
      <c r="D11" s="10">
        <f t="shared" si="12"/>
        <v>3.5483870967741936E-2</v>
      </c>
      <c r="E11" s="10">
        <f t="shared" si="12"/>
        <v>6.2399042674544936E-3</v>
      </c>
      <c r="F11" s="10">
        <f t="shared" si="12"/>
        <v>3.5483870967741936E-2</v>
      </c>
      <c r="G11" s="10">
        <f t="shared" si="12"/>
        <v>7.5219868741433923E-2</v>
      </c>
      <c r="H11" s="10">
        <f t="shared" si="12"/>
        <v>3.128491620111732E-2</v>
      </c>
      <c r="I11" s="10">
        <f t="shared" si="12"/>
        <v>4.0058000327642881E-2</v>
      </c>
      <c r="J11" s="10">
        <f t="shared" si="12"/>
        <v>1.1303285289788665</v>
      </c>
      <c r="K11" s="10">
        <f t="shared" si="12"/>
        <v>3.5483870967741936E-2</v>
      </c>
      <c r="L11" s="10">
        <f t="shared" si="12"/>
        <v>6.8556127578616788E-2</v>
      </c>
      <c r="M11" s="10">
        <f t="shared" si="12"/>
        <v>0.67765057449412436</v>
      </c>
      <c r="N11" s="10">
        <f t="shared" si="12"/>
        <v>6.4516129032258064E-3</v>
      </c>
      <c r="O11" s="10" t="str">
        <f t="shared" si="12"/>
        <v/>
      </c>
      <c r="P11" s="10" t="str">
        <f t="shared" si="12"/>
        <v/>
      </c>
      <c r="Q11" s="10">
        <f t="shared" si="12"/>
        <v>3.5483870967741936E-2</v>
      </c>
      <c r="R11" s="10" t="str">
        <f t="shared" si="12"/>
        <v/>
      </c>
      <c r="S11" s="10" t="str">
        <f t="shared" si="12"/>
        <v/>
      </c>
      <c r="T11" s="10">
        <f t="shared" si="12"/>
        <v>2.5806451612903226E-2</v>
      </c>
      <c r="U11" s="10">
        <f t="shared" si="12"/>
        <v>6.8556127578616788E-2</v>
      </c>
      <c r="V11" s="10">
        <f t="shared" si="12"/>
        <v>2.6421337478559036E-3</v>
      </c>
      <c r="W11" s="10">
        <f t="shared" si="12"/>
        <v>2.8493150684931506E-2</v>
      </c>
      <c r="X11" s="10">
        <f t="shared" si="12"/>
        <v>4.7636395738441736E-2</v>
      </c>
      <c r="Y11" s="10">
        <f t="shared" si="12"/>
        <v>-1.098510653292302E-2</v>
      </c>
      <c r="Z11" s="10">
        <f t="shared" si="12"/>
        <v>3.5483870967741936E-2</v>
      </c>
      <c r="AA11" s="10" t="str">
        <f t="shared" si="12"/>
        <v/>
      </c>
      <c r="AB11" s="10" t="str">
        <f t="shared" si="12"/>
        <v/>
      </c>
      <c r="AC11" s="10">
        <f t="shared" si="12"/>
        <v>2.181818181818182E-2</v>
      </c>
      <c r="AD11" s="10" t="str">
        <f t="shared" si="12"/>
        <v/>
      </c>
      <c r="AE11" s="10" t="str">
        <f t="shared" si="12"/>
        <v/>
      </c>
      <c r="AF11" s="10">
        <f t="shared" si="12"/>
        <v>0.12432432432432433</v>
      </c>
      <c r="AG11" s="10" t="str">
        <f t="shared" si="12"/>
        <v/>
      </c>
      <c r="AH11" s="10" t="str">
        <f t="shared" ref="AH11:BC11" si="13">IF(N(AH5)=0,"",AH10/AH5)</f>
        <v/>
      </c>
      <c r="AI11" s="10">
        <f t="shared" si="13"/>
        <v>6.5968586387434552E-2</v>
      </c>
      <c r="AJ11" s="10" t="str">
        <f t="shared" si="13"/>
        <v/>
      </c>
      <c r="AK11" s="10" t="str">
        <f t="shared" si="13"/>
        <v/>
      </c>
      <c r="AL11" s="10">
        <f t="shared" si="13"/>
        <v>0.12432432432432433</v>
      </c>
      <c r="AM11" s="10" t="str">
        <f t="shared" si="13"/>
        <v/>
      </c>
      <c r="AN11" s="10" t="str">
        <f t="shared" si="13"/>
        <v/>
      </c>
      <c r="AO11" s="10">
        <f t="shared" si="13"/>
        <v>3.5483870967741936E-2</v>
      </c>
      <c r="AP11" s="10" t="str">
        <f t="shared" si="13"/>
        <v/>
      </c>
      <c r="AQ11" s="10" t="str">
        <f t="shared" si="13"/>
        <v/>
      </c>
      <c r="AR11" s="10">
        <f t="shared" si="13"/>
        <v>0.12432432432432433</v>
      </c>
      <c r="AS11" s="10" t="str">
        <f t="shared" si="13"/>
        <v/>
      </c>
      <c r="AT11" s="10" t="str">
        <f t="shared" si="13"/>
        <v/>
      </c>
      <c r="AU11" s="10">
        <f t="shared" si="13"/>
        <v>9.8095238095238096E-2</v>
      </c>
      <c r="AV11" s="10" t="str">
        <f t="shared" si="13"/>
        <v/>
      </c>
      <c r="AW11" s="10" t="str">
        <f t="shared" si="13"/>
        <v/>
      </c>
      <c r="AX11" s="10">
        <f t="shared" si="13"/>
        <v>8.27930174563591E-2</v>
      </c>
      <c r="AY11" s="10" t="str">
        <f t="shared" si="13"/>
        <v/>
      </c>
      <c r="AZ11" s="10" t="str">
        <f t="shared" si="13"/>
        <v/>
      </c>
      <c r="BA11" s="10">
        <f t="shared" si="13"/>
        <v>5.691906005221932E-2</v>
      </c>
      <c r="BB11" s="10">
        <f t="shared" si="13"/>
        <v>4.7636395738441736E-2</v>
      </c>
      <c r="BC11" s="10">
        <f t="shared" si="13"/>
        <v>6.1305395764496728E-2</v>
      </c>
    </row>
    <row r="13" spans="1:55" x14ac:dyDescent="0.15">
      <c r="A13" s="3" t="s">
        <v>22</v>
      </c>
      <c r="B13" s="3" t="s">
        <v>15</v>
      </c>
      <c r="E13" s="8">
        <v>68400000</v>
      </c>
    </row>
    <row r="14" spans="1:55" x14ac:dyDescent="0.15">
      <c r="B14" s="3" t="s">
        <v>20</v>
      </c>
      <c r="E14" s="8">
        <v>3120000</v>
      </c>
    </row>
    <row r="15" spans="1:55" x14ac:dyDescent="0.15">
      <c r="A15" s="4" t="s">
        <v>23</v>
      </c>
      <c r="B15" s="15">
        <v>46142</v>
      </c>
      <c r="C15" s="16"/>
      <c r="D15" s="15">
        <f>EOMONTH(B15,1)</f>
        <v>46173</v>
      </c>
      <c r="E15" s="16"/>
      <c r="F15" s="15">
        <f>EOMONTH(D15,1)</f>
        <v>46203</v>
      </c>
      <c r="G15" s="16"/>
      <c r="H15" s="19" t="s">
        <v>5</v>
      </c>
      <c r="I15" s="20"/>
      <c r="J15" s="20"/>
      <c r="K15" s="15">
        <f>EOMONTH(F15,1)</f>
        <v>46234</v>
      </c>
      <c r="L15" s="16"/>
      <c r="M15" s="16"/>
      <c r="N15" s="15">
        <f>EOMONTH(K15,1)</f>
        <v>46265</v>
      </c>
      <c r="O15" s="16"/>
      <c r="P15" s="16"/>
      <c r="Q15" s="15">
        <f>EOMONTH(N15,1)</f>
        <v>46295</v>
      </c>
      <c r="R15" s="16"/>
      <c r="S15" s="16"/>
      <c r="T15" s="19" t="s">
        <v>6</v>
      </c>
      <c r="U15" s="20"/>
      <c r="V15" s="20"/>
      <c r="W15" s="17" t="s">
        <v>7</v>
      </c>
      <c r="X15" s="18"/>
      <c r="Y15" s="18"/>
      <c r="Z15" s="15">
        <f>EOMONTH(Q15,1)</f>
        <v>46326</v>
      </c>
      <c r="AA15" s="16"/>
      <c r="AB15" s="16"/>
      <c r="AC15" s="15">
        <f>EOMONTH(Z15,1)</f>
        <v>46356</v>
      </c>
      <c r="AD15" s="16"/>
      <c r="AE15" s="16"/>
      <c r="AF15" s="15">
        <f>EOMONTH(AC15,1)</f>
        <v>46387</v>
      </c>
      <c r="AG15" s="16"/>
      <c r="AH15" s="16"/>
      <c r="AI15" s="19" t="s">
        <v>8</v>
      </c>
      <c r="AJ15" s="20"/>
      <c r="AK15" s="20"/>
      <c r="AL15" s="15">
        <f>EOMONTH(AF15,1)</f>
        <v>46418</v>
      </c>
      <c r="AM15" s="16"/>
      <c r="AN15" s="16"/>
      <c r="AO15" s="15">
        <f>EOMONTH(AL15,1)</f>
        <v>46446</v>
      </c>
      <c r="AP15" s="16"/>
      <c r="AQ15" s="16"/>
      <c r="AR15" s="15">
        <f>EOMONTH(AO15,1)</f>
        <v>46477</v>
      </c>
      <c r="AS15" s="16"/>
      <c r="AT15" s="16"/>
      <c r="AU15" s="19" t="s">
        <v>9</v>
      </c>
      <c r="AV15" s="20"/>
      <c r="AW15" s="20"/>
      <c r="AX15" s="17" t="s">
        <v>7</v>
      </c>
      <c r="AY15" s="18"/>
      <c r="AZ15" s="18"/>
      <c r="BA15" s="23" t="s">
        <v>10</v>
      </c>
      <c r="BB15" s="24"/>
      <c r="BC15" s="24"/>
    </row>
    <row r="16" spans="1:55" x14ac:dyDescent="0.15">
      <c r="A16" s="5" t="s">
        <v>24</v>
      </c>
      <c r="B16" s="6" t="s">
        <v>12</v>
      </c>
      <c r="C16" s="6" t="s">
        <v>13</v>
      </c>
      <c r="D16" s="6" t="s">
        <v>12</v>
      </c>
      <c r="E16" s="6" t="s">
        <v>13</v>
      </c>
      <c r="F16" s="6" t="s">
        <v>12</v>
      </c>
      <c r="G16" s="6" t="s">
        <v>13</v>
      </c>
      <c r="H16" s="6" t="s">
        <v>12</v>
      </c>
      <c r="I16" s="6" t="s">
        <v>13</v>
      </c>
      <c r="J16" s="6" t="s">
        <v>14</v>
      </c>
      <c r="K16" s="6" t="s">
        <v>12</v>
      </c>
      <c r="L16" s="6" t="s">
        <v>13</v>
      </c>
      <c r="M16" s="6" t="s">
        <v>14</v>
      </c>
      <c r="N16" s="6" t="s">
        <v>12</v>
      </c>
      <c r="O16" s="6" t="s">
        <v>13</v>
      </c>
      <c r="P16" s="6" t="s">
        <v>14</v>
      </c>
      <c r="Q16" s="6" t="s">
        <v>12</v>
      </c>
      <c r="R16" s="6" t="s">
        <v>13</v>
      </c>
      <c r="S16" s="6" t="s">
        <v>14</v>
      </c>
      <c r="T16" s="6" t="s">
        <v>12</v>
      </c>
      <c r="U16" s="6" t="s">
        <v>13</v>
      </c>
      <c r="V16" s="6" t="s">
        <v>14</v>
      </c>
      <c r="W16" s="6" t="s">
        <v>12</v>
      </c>
      <c r="X16" s="6" t="s">
        <v>13</v>
      </c>
      <c r="Y16" s="6" t="s">
        <v>14</v>
      </c>
      <c r="Z16" s="6" t="s">
        <v>12</v>
      </c>
      <c r="AA16" s="6" t="s">
        <v>13</v>
      </c>
      <c r="AB16" s="6" t="s">
        <v>14</v>
      </c>
      <c r="AC16" s="6" t="s">
        <v>12</v>
      </c>
      <c r="AD16" s="6" t="s">
        <v>13</v>
      </c>
      <c r="AE16" s="6" t="s">
        <v>14</v>
      </c>
      <c r="AF16" s="6" t="s">
        <v>12</v>
      </c>
      <c r="AG16" s="6" t="s">
        <v>13</v>
      </c>
      <c r="AH16" s="6" t="s">
        <v>14</v>
      </c>
      <c r="AI16" s="6" t="s">
        <v>12</v>
      </c>
      <c r="AJ16" s="6" t="s">
        <v>13</v>
      </c>
      <c r="AK16" s="6" t="s">
        <v>14</v>
      </c>
      <c r="AL16" s="6" t="s">
        <v>12</v>
      </c>
      <c r="AM16" s="6" t="s">
        <v>13</v>
      </c>
      <c r="AN16" s="6" t="s">
        <v>14</v>
      </c>
      <c r="AO16" s="6" t="s">
        <v>12</v>
      </c>
      <c r="AP16" s="6" t="s">
        <v>13</v>
      </c>
      <c r="AQ16" s="6" t="s">
        <v>14</v>
      </c>
      <c r="AR16" s="6" t="s">
        <v>12</v>
      </c>
      <c r="AS16" s="6" t="s">
        <v>13</v>
      </c>
      <c r="AT16" s="6" t="s">
        <v>14</v>
      </c>
      <c r="AU16" s="6" t="s">
        <v>12</v>
      </c>
      <c r="AV16" s="6" t="s">
        <v>13</v>
      </c>
      <c r="AW16" s="6" t="s">
        <v>14</v>
      </c>
      <c r="AX16" s="6" t="s">
        <v>12</v>
      </c>
      <c r="AY16" s="6" t="s">
        <v>13</v>
      </c>
      <c r="AZ16" s="6" t="s">
        <v>14</v>
      </c>
      <c r="BA16" s="6" t="s">
        <v>12</v>
      </c>
      <c r="BB16" s="6" t="s">
        <v>13</v>
      </c>
      <c r="BC16" s="6" t="s">
        <v>14</v>
      </c>
    </row>
    <row r="17" spans="1:55" x14ac:dyDescent="0.15">
      <c r="A17" s="4" t="s">
        <v>25</v>
      </c>
      <c r="B17" s="7">
        <f t="shared" ref="B17:G17" si="14">IF(SUM(B18:B22)=0,"",SUM(B18:B22))</f>
        <v>5500000</v>
      </c>
      <c r="C17" s="7">
        <f t="shared" si="14"/>
        <v>5708267</v>
      </c>
      <c r="D17" s="7">
        <f t="shared" si="14"/>
        <v>6200000</v>
      </c>
      <c r="E17" s="7">
        <f t="shared" si="14"/>
        <v>5899770</v>
      </c>
      <c r="F17" s="7">
        <f t="shared" si="14"/>
        <v>6200000</v>
      </c>
      <c r="G17" s="7">
        <f t="shared" si="14"/>
        <v>6435999</v>
      </c>
      <c r="H17" s="7">
        <f t="shared" ref="H17:H39" si="15">IF(N(B17)+N(D17)+N(F17)=0,"",N(B17)+N(D17)+N(F17))</f>
        <v>17900000</v>
      </c>
      <c r="I17" s="7">
        <f t="shared" ref="I17:I39" si="16">IF(N(C17)+N(E17)+N(G17)=0,"",N(C17)+N(E17)+N(G17))</f>
        <v>18044036</v>
      </c>
      <c r="J17" s="8">
        <f t="shared" ref="J17:J39" si="17">IF(I17="","",N(I17)-N(H17))</f>
        <v>144036</v>
      </c>
      <c r="K17" s="7">
        <f>IF(SUM(K18:K22)=0,"",SUM(K18:K22))</f>
        <v>6200000</v>
      </c>
      <c r="L17" s="7">
        <f>IF(SUM(L18:L22)=0,"",SUM(L18:L22))</f>
        <v>6536644</v>
      </c>
      <c r="M17" s="8">
        <f>IF(L17="","",N(L17)-N(K17))</f>
        <v>336644</v>
      </c>
      <c r="N17" s="7">
        <f>IF(SUM(N18:N22)=0,"",SUM(N18:N22))</f>
        <v>6200000</v>
      </c>
      <c r="O17" s="7" t="str">
        <f>IF(SUM(O18:O22)=0,"",SUM(O18:O22))</f>
        <v/>
      </c>
      <c r="P17" s="8" t="str">
        <f>IF(O17="","",N(O17)-N(N17))</f>
        <v/>
      </c>
      <c r="Q17" s="7">
        <f>IF(SUM(Q18:Q22)=0,"",SUM(Q18:Q22))</f>
        <v>6200000</v>
      </c>
      <c r="R17" s="7" t="str">
        <f>IF(SUM(R18:R22)=0,"",SUM(R18:R22))</f>
        <v/>
      </c>
      <c r="S17" s="8" t="str">
        <f>IF(R17="","",N(R17)-N(Q17))</f>
        <v/>
      </c>
      <c r="T17" s="7">
        <f t="shared" ref="T17:T39" si="18">IF(N(K17)+N(N17)+N(Q17)=0,"",N(K17)+N(N17)+N(Q17))</f>
        <v>18600000</v>
      </c>
      <c r="U17" s="7">
        <f t="shared" ref="U17:U39" si="19">IF(N(L17)+N(O17)+N(R17)=0,"",N(L17)+N(O17)+N(R17))</f>
        <v>6536644</v>
      </c>
      <c r="V17" s="8">
        <f t="shared" ref="V17:V39" si="20">IF(U17="","",N(U17)-N(T17))</f>
        <v>-12063356</v>
      </c>
      <c r="W17" s="7">
        <f t="shared" ref="W17:W35" si="21">IF(N(H17)+N(T17)=0,"",N(H17)+N(T17))</f>
        <v>36500000</v>
      </c>
      <c r="X17" s="7">
        <f t="shared" ref="X17:X35" si="22">IF(N(I17)+N(U17)=0,"",N(I17)+N(U17))</f>
        <v>24580680</v>
      </c>
      <c r="Y17" s="8">
        <f t="shared" ref="Y17:Y39" si="23">IF(X17="","",N(X17)-N(W17))</f>
        <v>-11919320</v>
      </c>
      <c r="Z17" s="7">
        <f>IF(SUM(Z18:Z22)=0,"",SUM(Z18:Z22))</f>
        <v>6200000</v>
      </c>
      <c r="AA17" s="7" t="str">
        <f>IF(SUM(AA18:AA22)=0,"",SUM(AA18:AA22))</f>
        <v/>
      </c>
      <c r="AB17" s="8" t="str">
        <f>IF(AA17="","",N(AA17)-N(Z17))</f>
        <v/>
      </c>
      <c r="AC17" s="7">
        <f>IF(SUM(AC18:AC22)=0,"",SUM(AC18:AC22))</f>
        <v>5500000</v>
      </c>
      <c r="AD17" s="7" t="str">
        <f>IF(SUM(AD18:AD22)=0,"",SUM(AD18:AD22))</f>
        <v/>
      </c>
      <c r="AE17" s="8" t="str">
        <f>IF(AD17="","",N(AD17)-N(AC17))</f>
        <v/>
      </c>
      <c r="AF17" s="7">
        <f>IF(SUM(AF18:AF22)=0,"",SUM(AF18:AF22))</f>
        <v>7400000</v>
      </c>
      <c r="AG17" s="7" t="str">
        <f>IF(SUM(AG18:AG22)=0,"",SUM(AG18:AG22))</f>
        <v/>
      </c>
      <c r="AH17" s="8" t="str">
        <f>IF(AG17="","",N(AG17)-N(AF17))</f>
        <v/>
      </c>
      <c r="AI17" s="7">
        <f t="shared" ref="AI17:AI39" si="24">IF(N(Z17)+N(AC17)+N(AF17)=0,"",N(Z17)+N(AC17)+N(AF17))</f>
        <v>19100000</v>
      </c>
      <c r="AJ17" s="7" t="str">
        <f t="shared" ref="AJ17:AJ39" si="25">IF(N(AA17)+N(AD17)+N(AG17)=0,"",N(AA17)+N(AD17)+N(AG17))</f>
        <v/>
      </c>
      <c r="AK17" s="8" t="str">
        <f t="shared" ref="AK17:AK39" si="26">IF(AJ17="","",N(AJ17)-N(AI17))</f>
        <v/>
      </c>
      <c r="AL17" s="7">
        <f>IF(SUM(AL18:AL22)=0,"",SUM(AL18:AL22))</f>
        <v>7400000</v>
      </c>
      <c r="AM17" s="7" t="str">
        <f>IF(SUM(AM18:AM22)=0,"",SUM(AM18:AM22))</f>
        <v/>
      </c>
      <c r="AN17" s="8" t="str">
        <f>IF(AM17="","",N(AM17)-N(AL17))</f>
        <v/>
      </c>
      <c r="AO17" s="7">
        <f>IF(SUM(AO18:AO22)=0,"",SUM(AO18:AO22))</f>
        <v>6200000</v>
      </c>
      <c r="AP17" s="7" t="str">
        <f>IF(SUM(AP18:AP22)=0,"",SUM(AP18:AP22))</f>
        <v/>
      </c>
      <c r="AQ17" s="8" t="str">
        <f>IF(AP17="","",N(AP17)-N(AO17))</f>
        <v/>
      </c>
      <c r="AR17" s="7">
        <f>IF(SUM(AR18:AR22)=0,"",SUM(AR18:AR22))</f>
        <v>7400000</v>
      </c>
      <c r="AS17" s="7" t="str">
        <f>IF(SUM(AS18:AS22)=0,"",SUM(AS18:AS22))</f>
        <v/>
      </c>
      <c r="AT17" s="8" t="str">
        <f>IF(AS17="","",N(AS17)-N(AR17))</f>
        <v/>
      </c>
      <c r="AU17" s="7">
        <f t="shared" ref="AU17:AU39" si="27">IF(N(AL17)+N(AO17)+N(AR17)=0,"",N(AL17)+N(AO17)+N(AR17))</f>
        <v>21000000</v>
      </c>
      <c r="AV17" s="7" t="str">
        <f t="shared" ref="AV17:AV39" si="28">IF(N(AM17)+N(AP17)+N(AS17)=0,"",N(AM17)+N(AP17)+N(AS17))</f>
        <v/>
      </c>
      <c r="AW17" s="8" t="str">
        <f t="shared" ref="AW17:AW39" si="29">IF(AV17="","",N(AV17)-N(AU17))</f>
        <v/>
      </c>
      <c r="AX17" s="7">
        <f t="shared" ref="AX17:AX39" si="30">IF(N(AI17)+N(AU17)=0,"",N(AI17)+N(AU17))</f>
        <v>40100000</v>
      </c>
      <c r="AY17" s="7" t="str">
        <f t="shared" ref="AY17:AY39" si="31">IF(N(AJ17)+N(AV17)=0,"",N(AJ17)+N(AV17))</f>
        <v/>
      </c>
      <c r="AZ17" s="8" t="str">
        <f t="shared" ref="AZ17:AZ39" si="32">IF(AY17="","",N(AY17)-N(AX17))</f>
        <v/>
      </c>
      <c r="BA17" s="7">
        <f t="shared" ref="BA17:BA39" si="33">IF(N(H17)+N(T17)+N(AI17)+N(AU17)=0,"",N(H17)+N(T17)+N(AI17)+N(AU17))</f>
        <v>76600000</v>
      </c>
      <c r="BB17" s="7">
        <f t="shared" ref="BB17:BB39" si="34">IF(N(I17)+N(U17)+N(AJ17)+N(AV17)=0,"",N(I17)+N(U17)+N(AJ17)+N(AV17))</f>
        <v>24580680</v>
      </c>
      <c r="BC17" s="8">
        <f t="shared" ref="BC17:BC39" si="35">IF(BB17="","",N(BB17)-N(BA17))</f>
        <v>-52019320</v>
      </c>
    </row>
    <row r="18" spans="1:55" x14ac:dyDescent="0.15">
      <c r="A18" s="9" t="s">
        <v>26</v>
      </c>
      <c r="B18" s="13">
        <v>2700000</v>
      </c>
      <c r="C18" s="13">
        <v>2690865</v>
      </c>
      <c r="D18" s="13">
        <v>3000000</v>
      </c>
      <c r="E18" s="13">
        <v>2651568</v>
      </c>
      <c r="F18" s="13">
        <v>3000000</v>
      </c>
      <c r="G18" s="13">
        <v>3457021</v>
      </c>
      <c r="H18" s="8">
        <f t="shared" si="15"/>
        <v>8700000</v>
      </c>
      <c r="I18" s="8">
        <f t="shared" si="16"/>
        <v>8799454</v>
      </c>
      <c r="J18" s="8">
        <f t="shared" si="17"/>
        <v>99454</v>
      </c>
      <c r="K18" s="13">
        <v>3000000</v>
      </c>
      <c r="L18" s="13">
        <v>3342282</v>
      </c>
      <c r="N18" s="13">
        <v>3000000</v>
      </c>
      <c r="O18" s="13"/>
      <c r="Q18" s="13">
        <v>3000000</v>
      </c>
      <c r="R18" s="13"/>
      <c r="T18" s="8">
        <f t="shared" si="18"/>
        <v>9000000</v>
      </c>
      <c r="U18" s="8">
        <f t="shared" si="19"/>
        <v>3342282</v>
      </c>
      <c r="V18" s="8">
        <f t="shared" si="20"/>
        <v>-5657718</v>
      </c>
      <c r="W18" s="8">
        <f t="shared" si="21"/>
        <v>17700000</v>
      </c>
      <c r="X18" s="8">
        <f t="shared" si="22"/>
        <v>12141736</v>
      </c>
      <c r="Y18" s="8">
        <f t="shared" si="23"/>
        <v>-5558264</v>
      </c>
      <c r="Z18" s="13">
        <v>3000000</v>
      </c>
      <c r="AA18" s="13"/>
      <c r="AC18" s="13">
        <v>2700000</v>
      </c>
      <c r="AD18" s="13"/>
      <c r="AF18" s="13">
        <v>3500000</v>
      </c>
      <c r="AG18" s="13"/>
      <c r="AI18" s="8">
        <f t="shared" si="24"/>
        <v>9200000</v>
      </c>
      <c r="AJ18" s="8" t="str">
        <f t="shared" si="25"/>
        <v/>
      </c>
      <c r="AK18" s="8" t="str">
        <f t="shared" si="26"/>
        <v/>
      </c>
      <c r="AL18" s="13">
        <v>3500000</v>
      </c>
      <c r="AM18" s="13"/>
      <c r="AO18" s="13">
        <v>3000000</v>
      </c>
      <c r="AP18" s="13"/>
      <c r="AR18" s="13">
        <v>3500000</v>
      </c>
      <c r="AS18" s="13"/>
      <c r="AU18" s="8">
        <f t="shared" si="27"/>
        <v>10000000</v>
      </c>
      <c r="AV18" s="8" t="str">
        <f t="shared" si="28"/>
        <v/>
      </c>
      <c r="AW18" s="8" t="str">
        <f t="shared" si="29"/>
        <v/>
      </c>
      <c r="AX18" s="8">
        <f t="shared" si="30"/>
        <v>19200000</v>
      </c>
      <c r="AY18" s="8" t="str">
        <f t="shared" si="31"/>
        <v/>
      </c>
      <c r="AZ18" s="8" t="str">
        <f t="shared" si="32"/>
        <v/>
      </c>
      <c r="BA18" s="8">
        <f t="shared" si="33"/>
        <v>36900000</v>
      </c>
      <c r="BB18" s="8">
        <f t="shared" si="34"/>
        <v>12141736</v>
      </c>
      <c r="BC18" s="8">
        <f t="shared" si="35"/>
        <v>-24758264</v>
      </c>
    </row>
    <row r="19" spans="1:55" x14ac:dyDescent="0.15">
      <c r="A19" s="9" t="s">
        <v>27</v>
      </c>
      <c r="B19" s="13">
        <v>1400000</v>
      </c>
      <c r="C19" s="13">
        <v>1526416</v>
      </c>
      <c r="D19" s="13">
        <v>1600000</v>
      </c>
      <c r="E19" s="13">
        <v>1599795</v>
      </c>
      <c r="F19" s="13">
        <v>1600000</v>
      </c>
      <c r="G19" s="13">
        <v>1438880</v>
      </c>
      <c r="H19" s="8">
        <f t="shared" si="15"/>
        <v>4600000</v>
      </c>
      <c r="I19" s="8">
        <f t="shared" si="16"/>
        <v>4565091</v>
      </c>
      <c r="J19" s="8">
        <f t="shared" si="17"/>
        <v>-34909</v>
      </c>
      <c r="K19" s="13">
        <v>1600000</v>
      </c>
      <c r="L19" s="13">
        <v>1596489</v>
      </c>
      <c r="N19" s="13">
        <v>1600000</v>
      </c>
      <c r="O19" s="13"/>
      <c r="Q19" s="13">
        <v>1600000</v>
      </c>
      <c r="R19" s="13"/>
      <c r="T19" s="8">
        <f t="shared" si="18"/>
        <v>4800000</v>
      </c>
      <c r="U19" s="8">
        <f t="shared" si="19"/>
        <v>1596489</v>
      </c>
      <c r="V19" s="8">
        <f t="shared" si="20"/>
        <v>-3203511</v>
      </c>
      <c r="W19" s="8">
        <f t="shared" si="21"/>
        <v>9400000</v>
      </c>
      <c r="X19" s="8">
        <f t="shared" si="22"/>
        <v>6161580</v>
      </c>
      <c r="Y19" s="8">
        <f t="shared" si="23"/>
        <v>-3238420</v>
      </c>
      <c r="Z19" s="13">
        <v>1600000</v>
      </c>
      <c r="AA19" s="13"/>
      <c r="AC19" s="13">
        <v>1400000</v>
      </c>
      <c r="AD19" s="13"/>
      <c r="AF19" s="13">
        <v>1900000</v>
      </c>
      <c r="AG19" s="13"/>
      <c r="AI19" s="8">
        <f t="shared" si="24"/>
        <v>4900000</v>
      </c>
      <c r="AJ19" s="8" t="str">
        <f t="shared" si="25"/>
        <v/>
      </c>
      <c r="AK19" s="8" t="str">
        <f t="shared" si="26"/>
        <v/>
      </c>
      <c r="AL19" s="13">
        <v>1900000</v>
      </c>
      <c r="AM19" s="13"/>
      <c r="AO19" s="13">
        <v>1600000</v>
      </c>
      <c r="AP19" s="13"/>
      <c r="AR19" s="13">
        <v>1900000</v>
      </c>
      <c r="AS19" s="13"/>
      <c r="AU19" s="8">
        <f t="shared" si="27"/>
        <v>5400000</v>
      </c>
      <c r="AV19" s="8" t="str">
        <f t="shared" si="28"/>
        <v/>
      </c>
      <c r="AW19" s="8" t="str">
        <f t="shared" si="29"/>
        <v/>
      </c>
      <c r="AX19" s="8">
        <f t="shared" si="30"/>
        <v>10300000</v>
      </c>
      <c r="AY19" s="8" t="str">
        <f t="shared" si="31"/>
        <v/>
      </c>
      <c r="AZ19" s="8" t="str">
        <f t="shared" si="32"/>
        <v/>
      </c>
      <c r="BA19" s="8">
        <f t="shared" si="33"/>
        <v>19700000</v>
      </c>
      <c r="BB19" s="8">
        <f t="shared" si="34"/>
        <v>6161580</v>
      </c>
      <c r="BC19" s="8">
        <f t="shared" si="35"/>
        <v>-13538420</v>
      </c>
    </row>
    <row r="20" spans="1:55" x14ac:dyDescent="0.15">
      <c r="A20" s="9" t="s">
        <v>28</v>
      </c>
      <c r="B20" s="13">
        <v>800000</v>
      </c>
      <c r="C20" s="13">
        <v>793381</v>
      </c>
      <c r="D20" s="13">
        <v>900000</v>
      </c>
      <c r="E20" s="13">
        <v>834043</v>
      </c>
      <c r="F20" s="13">
        <v>900000</v>
      </c>
      <c r="G20" s="13">
        <v>774031</v>
      </c>
      <c r="H20" s="8">
        <f t="shared" si="15"/>
        <v>2600000</v>
      </c>
      <c r="I20" s="8">
        <f t="shared" si="16"/>
        <v>2401455</v>
      </c>
      <c r="J20" s="8">
        <f t="shared" si="17"/>
        <v>-198545</v>
      </c>
      <c r="K20" s="13">
        <v>900000</v>
      </c>
      <c r="L20" s="13">
        <v>892130</v>
      </c>
      <c r="N20" s="13">
        <v>900000</v>
      </c>
      <c r="O20" s="13"/>
      <c r="Q20" s="13">
        <v>900000</v>
      </c>
      <c r="R20" s="13"/>
      <c r="T20" s="8">
        <f t="shared" si="18"/>
        <v>2700000</v>
      </c>
      <c r="U20" s="8">
        <f t="shared" si="19"/>
        <v>892130</v>
      </c>
      <c r="V20" s="8">
        <f t="shared" si="20"/>
        <v>-1807870</v>
      </c>
      <c r="W20" s="8">
        <f t="shared" si="21"/>
        <v>5300000</v>
      </c>
      <c r="X20" s="8">
        <f t="shared" si="22"/>
        <v>3293585</v>
      </c>
      <c r="Y20" s="8">
        <f t="shared" si="23"/>
        <v>-2006415</v>
      </c>
      <c r="Z20" s="13">
        <v>900000</v>
      </c>
      <c r="AA20" s="13"/>
      <c r="AC20" s="13">
        <v>800000</v>
      </c>
      <c r="AD20" s="13"/>
      <c r="AF20" s="13">
        <v>1100000</v>
      </c>
      <c r="AG20" s="13"/>
      <c r="AI20" s="8">
        <f t="shared" si="24"/>
        <v>2800000</v>
      </c>
      <c r="AJ20" s="8" t="str">
        <f t="shared" si="25"/>
        <v/>
      </c>
      <c r="AK20" s="8" t="str">
        <f t="shared" si="26"/>
        <v/>
      </c>
      <c r="AL20" s="13">
        <v>1100000</v>
      </c>
      <c r="AM20" s="13"/>
      <c r="AO20" s="13">
        <v>900000</v>
      </c>
      <c r="AP20" s="13"/>
      <c r="AR20" s="13">
        <v>1100000</v>
      </c>
      <c r="AS20" s="13"/>
      <c r="AU20" s="8">
        <f t="shared" si="27"/>
        <v>3100000</v>
      </c>
      <c r="AV20" s="8" t="str">
        <f t="shared" si="28"/>
        <v/>
      </c>
      <c r="AW20" s="8" t="str">
        <f t="shared" si="29"/>
        <v/>
      </c>
      <c r="AX20" s="8">
        <f t="shared" si="30"/>
        <v>5900000</v>
      </c>
      <c r="AY20" s="8" t="str">
        <f t="shared" si="31"/>
        <v/>
      </c>
      <c r="AZ20" s="8" t="str">
        <f t="shared" si="32"/>
        <v/>
      </c>
      <c r="BA20" s="8">
        <f t="shared" si="33"/>
        <v>11200000</v>
      </c>
      <c r="BB20" s="8">
        <f t="shared" si="34"/>
        <v>3293585</v>
      </c>
      <c r="BC20" s="8">
        <f t="shared" si="35"/>
        <v>-7906415</v>
      </c>
    </row>
    <row r="21" spans="1:55" x14ac:dyDescent="0.15">
      <c r="A21" s="9" t="s">
        <v>29</v>
      </c>
      <c r="B21" s="13">
        <v>400000</v>
      </c>
      <c r="C21" s="13">
        <v>448064</v>
      </c>
      <c r="D21" s="13">
        <v>500000</v>
      </c>
      <c r="E21" s="13">
        <v>536005</v>
      </c>
      <c r="F21" s="13">
        <v>500000</v>
      </c>
      <c r="G21" s="13">
        <v>548840</v>
      </c>
      <c r="H21" s="8">
        <f t="shared" si="15"/>
        <v>1400000</v>
      </c>
      <c r="I21" s="8">
        <f t="shared" si="16"/>
        <v>1532909</v>
      </c>
      <c r="J21" s="8">
        <f t="shared" si="17"/>
        <v>132909</v>
      </c>
      <c r="K21" s="13">
        <v>500000</v>
      </c>
      <c r="L21" s="13">
        <v>452687</v>
      </c>
      <c r="N21" s="13">
        <v>500000</v>
      </c>
      <c r="O21" s="13"/>
      <c r="Q21" s="13">
        <v>500000</v>
      </c>
      <c r="R21" s="13"/>
      <c r="T21" s="8">
        <f t="shared" si="18"/>
        <v>1500000</v>
      </c>
      <c r="U21" s="8">
        <f t="shared" si="19"/>
        <v>452687</v>
      </c>
      <c r="V21" s="8">
        <f t="shared" si="20"/>
        <v>-1047313</v>
      </c>
      <c r="W21" s="8">
        <f t="shared" si="21"/>
        <v>2900000</v>
      </c>
      <c r="X21" s="8">
        <f t="shared" si="22"/>
        <v>1985596</v>
      </c>
      <c r="Y21" s="8">
        <f t="shared" si="23"/>
        <v>-914404</v>
      </c>
      <c r="Z21" s="13">
        <v>500000</v>
      </c>
      <c r="AA21" s="13"/>
      <c r="AC21" s="13">
        <v>400000</v>
      </c>
      <c r="AD21" s="13"/>
      <c r="AF21" s="13">
        <v>600000</v>
      </c>
      <c r="AG21" s="13"/>
      <c r="AI21" s="8">
        <f t="shared" si="24"/>
        <v>1500000</v>
      </c>
      <c r="AJ21" s="8" t="str">
        <f t="shared" si="25"/>
        <v/>
      </c>
      <c r="AK21" s="8" t="str">
        <f t="shared" si="26"/>
        <v/>
      </c>
      <c r="AL21" s="13">
        <v>600000</v>
      </c>
      <c r="AM21" s="13"/>
      <c r="AO21" s="13">
        <v>500000</v>
      </c>
      <c r="AP21" s="13"/>
      <c r="AR21" s="13">
        <v>600000</v>
      </c>
      <c r="AS21" s="13"/>
      <c r="AU21" s="8">
        <f t="shared" si="27"/>
        <v>1700000</v>
      </c>
      <c r="AV21" s="8" t="str">
        <f t="shared" si="28"/>
        <v/>
      </c>
      <c r="AW21" s="8" t="str">
        <f t="shared" si="29"/>
        <v/>
      </c>
      <c r="AX21" s="8">
        <f t="shared" si="30"/>
        <v>3200000</v>
      </c>
      <c r="AY21" s="8" t="str">
        <f t="shared" si="31"/>
        <v/>
      </c>
      <c r="AZ21" s="8" t="str">
        <f t="shared" si="32"/>
        <v/>
      </c>
      <c r="BA21" s="8">
        <f t="shared" si="33"/>
        <v>6100000</v>
      </c>
      <c r="BB21" s="8">
        <f t="shared" si="34"/>
        <v>1985596</v>
      </c>
      <c r="BC21" s="8">
        <f t="shared" si="35"/>
        <v>-4114404</v>
      </c>
    </row>
    <row r="22" spans="1:55" x14ac:dyDescent="0.15">
      <c r="A22" s="9" t="s">
        <v>30</v>
      </c>
      <c r="B22" s="13">
        <v>200000</v>
      </c>
      <c r="C22" s="13">
        <v>249541</v>
      </c>
      <c r="D22" s="13">
        <v>200000</v>
      </c>
      <c r="E22" s="13">
        <v>278359</v>
      </c>
      <c r="F22" s="13">
        <v>200000</v>
      </c>
      <c r="G22" s="13">
        <v>217227</v>
      </c>
      <c r="H22" s="8">
        <f t="shared" si="15"/>
        <v>600000</v>
      </c>
      <c r="I22" s="8">
        <f t="shared" si="16"/>
        <v>745127</v>
      </c>
      <c r="J22" s="8">
        <f t="shared" si="17"/>
        <v>145127</v>
      </c>
      <c r="K22" s="13">
        <v>200000</v>
      </c>
      <c r="L22" s="13">
        <v>253056</v>
      </c>
      <c r="N22" s="13">
        <v>200000</v>
      </c>
      <c r="O22" s="13"/>
      <c r="Q22" s="13">
        <v>200000</v>
      </c>
      <c r="R22" s="13"/>
      <c r="T22" s="8">
        <f t="shared" si="18"/>
        <v>600000</v>
      </c>
      <c r="U22" s="8">
        <f t="shared" si="19"/>
        <v>253056</v>
      </c>
      <c r="V22" s="8">
        <f t="shared" si="20"/>
        <v>-346944</v>
      </c>
      <c r="W22" s="8">
        <f t="shared" si="21"/>
        <v>1200000</v>
      </c>
      <c r="X22" s="8">
        <f t="shared" si="22"/>
        <v>998183</v>
      </c>
      <c r="Y22" s="8">
        <f t="shared" si="23"/>
        <v>-201817</v>
      </c>
      <c r="Z22" s="13">
        <v>200000</v>
      </c>
      <c r="AA22" s="13"/>
      <c r="AC22" s="13">
        <v>200000</v>
      </c>
      <c r="AD22" s="13"/>
      <c r="AF22" s="13">
        <v>300000</v>
      </c>
      <c r="AG22" s="13"/>
      <c r="AI22" s="8">
        <f t="shared" si="24"/>
        <v>700000</v>
      </c>
      <c r="AJ22" s="8" t="str">
        <f t="shared" si="25"/>
        <v/>
      </c>
      <c r="AK22" s="8" t="str">
        <f t="shared" si="26"/>
        <v/>
      </c>
      <c r="AL22" s="13">
        <v>300000</v>
      </c>
      <c r="AM22" s="13"/>
      <c r="AO22" s="13">
        <v>200000</v>
      </c>
      <c r="AP22" s="13"/>
      <c r="AR22" s="13">
        <v>300000</v>
      </c>
      <c r="AS22" s="13"/>
      <c r="AU22" s="8">
        <f t="shared" si="27"/>
        <v>800000</v>
      </c>
      <c r="AV22" s="8" t="str">
        <f t="shared" si="28"/>
        <v/>
      </c>
      <c r="AW22" s="8" t="str">
        <f t="shared" si="29"/>
        <v/>
      </c>
      <c r="AX22" s="8">
        <f t="shared" si="30"/>
        <v>1500000</v>
      </c>
      <c r="AY22" s="8" t="str">
        <f t="shared" si="31"/>
        <v/>
      </c>
      <c r="AZ22" s="8" t="str">
        <f t="shared" si="32"/>
        <v/>
      </c>
      <c r="BA22" s="8">
        <f t="shared" si="33"/>
        <v>2700000</v>
      </c>
      <c r="BB22" s="8">
        <f t="shared" si="34"/>
        <v>998183</v>
      </c>
      <c r="BC22" s="8">
        <f t="shared" si="35"/>
        <v>-1701817</v>
      </c>
    </row>
    <row r="23" spans="1:55" x14ac:dyDescent="0.15">
      <c r="A23" s="4" t="s">
        <v>31</v>
      </c>
      <c r="B23" s="7">
        <f t="shared" ref="B23:G23" si="36">IF(SUM(B24:B29)=0,"",SUM(B24:B29))</f>
        <v>3000000</v>
      </c>
      <c r="C23" s="7">
        <f t="shared" si="36"/>
        <v>3114042</v>
      </c>
      <c r="D23" s="7">
        <f t="shared" si="36"/>
        <v>3600000</v>
      </c>
      <c r="E23" s="7">
        <f t="shared" si="36"/>
        <v>3334540</v>
      </c>
      <c r="F23" s="7">
        <f t="shared" si="36"/>
        <v>3600000</v>
      </c>
      <c r="G23" s="7">
        <f t="shared" si="36"/>
        <v>3579355</v>
      </c>
      <c r="H23" s="7">
        <f t="shared" si="15"/>
        <v>10200000</v>
      </c>
      <c r="I23" s="7">
        <f t="shared" si="16"/>
        <v>10027937</v>
      </c>
      <c r="J23" s="8">
        <f t="shared" si="17"/>
        <v>-172063</v>
      </c>
      <c r="K23" s="7">
        <f>IF(SUM(K24:K29)=0,"",SUM(K24:K29))</f>
        <v>3600000</v>
      </c>
      <c r="L23" s="7">
        <f>IF(SUM(L24:L29)=0,"",SUM(L24:L29))</f>
        <v>3728373</v>
      </c>
      <c r="M23" s="8">
        <f>IF(L23="","",N(L23)-N(K23))</f>
        <v>128373</v>
      </c>
      <c r="N23" s="7">
        <f>SUM(N24:N29)+180000</f>
        <v>3780000</v>
      </c>
      <c r="O23" s="7" t="str">
        <f>IF(SUM(O24:O29)=0,"",SUM(O24:O29))</f>
        <v/>
      </c>
      <c r="P23" s="8" t="str">
        <f>IF(O23="","",N(O23)-N(N23))</f>
        <v/>
      </c>
      <c r="Q23" s="7">
        <f>IF(SUM(Q24:Q29)=0,"",SUM(Q24:Q29))</f>
        <v>3600000</v>
      </c>
      <c r="R23" s="7" t="str">
        <f>IF(SUM(R24:R29)=0,"",SUM(R24:R29))</f>
        <v/>
      </c>
      <c r="S23" s="8" t="str">
        <f>IF(R23="","",N(R23)-N(Q23))</f>
        <v/>
      </c>
      <c r="T23" s="7">
        <f t="shared" si="18"/>
        <v>10980000</v>
      </c>
      <c r="U23" s="7">
        <f t="shared" si="19"/>
        <v>3728373</v>
      </c>
      <c r="V23" s="8">
        <f t="shared" si="20"/>
        <v>-7251627</v>
      </c>
      <c r="W23" s="7">
        <f t="shared" si="21"/>
        <v>21180000</v>
      </c>
      <c r="X23" s="7">
        <f t="shared" si="22"/>
        <v>13756310</v>
      </c>
      <c r="Y23" s="8">
        <f t="shared" si="23"/>
        <v>-7423690</v>
      </c>
      <c r="Z23" s="7">
        <f>IF(SUM(Z24:Z29)=0,"",SUM(Z24:Z29))</f>
        <v>3600000</v>
      </c>
      <c r="AA23" s="7" t="str">
        <f>IF(SUM(AA24:AA29)=0,"",SUM(AA24:AA29))</f>
        <v/>
      </c>
      <c r="AB23" s="8" t="str">
        <f>IF(AA23="","",N(AA23)-N(Z23))</f>
        <v/>
      </c>
      <c r="AC23" s="7">
        <f>IF(SUM(AC24:AC29)=0,"",SUM(AC24:AC29))</f>
        <v>3000000</v>
      </c>
      <c r="AD23" s="7" t="str">
        <f>IF(SUM(AD24:AD29)=0,"",SUM(AD24:AD29))</f>
        <v/>
      </c>
      <c r="AE23" s="8" t="str">
        <f>IF(AD23="","",N(AD23)-N(AC23))</f>
        <v/>
      </c>
      <c r="AF23" s="7">
        <f>IF(SUM(AF24:AF29)=0,"",SUM(AF24:AF29))</f>
        <v>4100000</v>
      </c>
      <c r="AG23" s="7" t="str">
        <f>IF(SUM(AG24:AG29)=0,"",SUM(AG24:AG29))</f>
        <v/>
      </c>
      <c r="AH23" s="8" t="str">
        <f>IF(AG23="","",N(AG23)-N(AF23))</f>
        <v/>
      </c>
      <c r="AI23" s="7">
        <f t="shared" si="24"/>
        <v>10700000</v>
      </c>
      <c r="AJ23" s="7" t="str">
        <f t="shared" si="25"/>
        <v/>
      </c>
      <c r="AK23" s="8" t="str">
        <f t="shared" si="26"/>
        <v/>
      </c>
      <c r="AL23" s="7">
        <f>IF(SUM(AL24:AL29)=0,"",SUM(AL24:AL29))</f>
        <v>4100000</v>
      </c>
      <c r="AM23" s="7" t="str">
        <f>IF(SUM(AM24:AM29)=0,"",SUM(AM24:AM29))</f>
        <v/>
      </c>
      <c r="AN23" s="8" t="str">
        <f>IF(AM23="","",N(AM23)-N(AL23))</f>
        <v/>
      </c>
      <c r="AO23" s="7">
        <f>IF(SUM(AO24:AO29)=0,"",SUM(AO24:AO29))</f>
        <v>3600000</v>
      </c>
      <c r="AP23" s="7" t="str">
        <f>IF(SUM(AP24:AP29)=0,"",SUM(AP24:AP29))</f>
        <v/>
      </c>
      <c r="AQ23" s="8" t="str">
        <f>IF(AP23="","",N(AP23)-N(AO23))</f>
        <v/>
      </c>
      <c r="AR23" s="7">
        <f>IF(SUM(AR24:AR29)=0,"",SUM(AR24:AR29))</f>
        <v>4100000</v>
      </c>
      <c r="AS23" s="7" t="str">
        <f>IF(SUM(AS24:AS29)=0,"",SUM(AS24:AS29))</f>
        <v/>
      </c>
      <c r="AT23" s="8" t="str">
        <f>IF(AS23="","",N(AS23)-N(AR23))</f>
        <v/>
      </c>
      <c r="AU23" s="7">
        <f t="shared" si="27"/>
        <v>11800000</v>
      </c>
      <c r="AV23" s="7" t="str">
        <f t="shared" si="28"/>
        <v/>
      </c>
      <c r="AW23" s="8" t="str">
        <f t="shared" si="29"/>
        <v/>
      </c>
      <c r="AX23" s="7">
        <f t="shared" si="30"/>
        <v>22500000</v>
      </c>
      <c r="AY23" s="7" t="str">
        <f t="shared" si="31"/>
        <v/>
      </c>
      <c r="AZ23" s="8" t="str">
        <f t="shared" si="32"/>
        <v/>
      </c>
      <c r="BA23" s="7">
        <f t="shared" si="33"/>
        <v>43680000</v>
      </c>
      <c r="BB23" s="7">
        <f t="shared" si="34"/>
        <v>13756310</v>
      </c>
      <c r="BC23" s="8">
        <f t="shared" si="35"/>
        <v>-29923690</v>
      </c>
    </row>
    <row r="24" spans="1:55" x14ac:dyDescent="0.15">
      <c r="A24" s="9" t="s">
        <v>32</v>
      </c>
      <c r="B24" s="13">
        <v>1600000</v>
      </c>
      <c r="C24" s="13">
        <v>1600011</v>
      </c>
      <c r="D24" s="13">
        <v>1900000</v>
      </c>
      <c r="E24" s="13">
        <v>1742011</v>
      </c>
      <c r="F24" s="13">
        <v>1900000</v>
      </c>
      <c r="G24" s="13">
        <v>1819568</v>
      </c>
      <c r="H24" s="8">
        <f t="shared" si="15"/>
        <v>5400000</v>
      </c>
      <c r="I24" s="8">
        <f t="shared" si="16"/>
        <v>5161590</v>
      </c>
      <c r="J24" s="8">
        <f t="shared" si="17"/>
        <v>-238410</v>
      </c>
      <c r="K24" s="13">
        <v>1900000</v>
      </c>
      <c r="L24" s="13">
        <v>2057558</v>
      </c>
      <c r="N24" s="13">
        <v>1900000</v>
      </c>
      <c r="O24" s="13"/>
      <c r="Q24" s="13">
        <v>1900000</v>
      </c>
      <c r="R24" s="13"/>
      <c r="T24" s="8">
        <f t="shared" si="18"/>
        <v>5700000</v>
      </c>
      <c r="U24" s="8">
        <f t="shared" si="19"/>
        <v>2057558</v>
      </c>
      <c r="V24" s="8">
        <f t="shared" si="20"/>
        <v>-3642442</v>
      </c>
      <c r="W24" s="8">
        <f t="shared" si="21"/>
        <v>11100000</v>
      </c>
      <c r="X24" s="8">
        <f t="shared" si="22"/>
        <v>7219148</v>
      </c>
      <c r="Y24" s="8">
        <f t="shared" si="23"/>
        <v>-3880852</v>
      </c>
      <c r="Z24" s="13">
        <v>1900000</v>
      </c>
      <c r="AA24" s="13"/>
      <c r="AC24" s="13">
        <v>1600000</v>
      </c>
      <c r="AD24" s="13"/>
      <c r="AF24" s="13">
        <v>2200000</v>
      </c>
      <c r="AG24" s="13"/>
      <c r="AI24" s="8">
        <f t="shared" si="24"/>
        <v>5700000</v>
      </c>
      <c r="AJ24" s="8" t="str">
        <f t="shared" si="25"/>
        <v/>
      </c>
      <c r="AK24" s="8" t="str">
        <f t="shared" si="26"/>
        <v/>
      </c>
      <c r="AL24" s="13">
        <v>2200000</v>
      </c>
      <c r="AM24" s="13"/>
      <c r="AO24" s="13">
        <v>1900000</v>
      </c>
      <c r="AP24" s="13"/>
      <c r="AR24" s="13">
        <v>2200000</v>
      </c>
      <c r="AS24" s="13"/>
      <c r="AU24" s="8">
        <f t="shared" si="27"/>
        <v>6300000</v>
      </c>
      <c r="AV24" s="8" t="str">
        <f t="shared" si="28"/>
        <v/>
      </c>
      <c r="AW24" s="8" t="str">
        <f t="shared" si="29"/>
        <v/>
      </c>
      <c r="AX24" s="8">
        <f t="shared" si="30"/>
        <v>12000000</v>
      </c>
      <c r="AY24" s="8" t="str">
        <f t="shared" si="31"/>
        <v/>
      </c>
      <c r="AZ24" s="8" t="str">
        <f t="shared" si="32"/>
        <v/>
      </c>
      <c r="BA24" s="8">
        <f t="shared" si="33"/>
        <v>23100000</v>
      </c>
      <c r="BB24" s="8">
        <f t="shared" si="34"/>
        <v>7219148</v>
      </c>
      <c r="BC24" s="8">
        <f t="shared" si="35"/>
        <v>-15880852</v>
      </c>
    </row>
    <row r="25" spans="1:55" x14ac:dyDescent="0.15">
      <c r="A25" s="9" t="s">
        <v>33</v>
      </c>
      <c r="B25" s="13">
        <v>900000</v>
      </c>
      <c r="C25" s="13">
        <v>1003071</v>
      </c>
      <c r="D25" s="13">
        <v>1100000</v>
      </c>
      <c r="E25" s="13">
        <v>1047276</v>
      </c>
      <c r="F25" s="13">
        <v>1100000</v>
      </c>
      <c r="G25" s="13">
        <v>1165827</v>
      </c>
      <c r="H25" s="8">
        <f t="shared" si="15"/>
        <v>3100000</v>
      </c>
      <c r="I25" s="8">
        <f t="shared" si="16"/>
        <v>3216174</v>
      </c>
      <c r="J25" s="8">
        <f t="shared" si="17"/>
        <v>116174</v>
      </c>
      <c r="K25" s="13">
        <v>1100000</v>
      </c>
      <c r="L25" s="13">
        <v>1071269</v>
      </c>
      <c r="N25" s="13">
        <v>1100000</v>
      </c>
      <c r="O25" s="13"/>
      <c r="Q25" s="13">
        <v>1100000</v>
      </c>
      <c r="R25" s="13"/>
      <c r="T25" s="8">
        <f t="shared" si="18"/>
        <v>3300000</v>
      </c>
      <c r="U25" s="8">
        <f t="shared" si="19"/>
        <v>1071269</v>
      </c>
      <c r="V25" s="8">
        <f t="shared" si="20"/>
        <v>-2228731</v>
      </c>
      <c r="W25" s="8">
        <f t="shared" si="21"/>
        <v>6400000</v>
      </c>
      <c r="X25" s="8">
        <f t="shared" si="22"/>
        <v>4287443</v>
      </c>
      <c r="Y25" s="8">
        <f t="shared" si="23"/>
        <v>-2112557</v>
      </c>
      <c r="Z25" s="13">
        <v>1100000</v>
      </c>
      <c r="AA25" s="13"/>
      <c r="AC25" s="13">
        <v>900000</v>
      </c>
      <c r="AD25" s="13"/>
      <c r="AF25" s="13">
        <v>1300000</v>
      </c>
      <c r="AG25" s="13"/>
      <c r="AI25" s="8">
        <f t="shared" si="24"/>
        <v>3300000</v>
      </c>
      <c r="AJ25" s="8" t="str">
        <f t="shared" si="25"/>
        <v/>
      </c>
      <c r="AK25" s="8" t="str">
        <f t="shared" si="26"/>
        <v/>
      </c>
      <c r="AL25" s="13">
        <v>1300000</v>
      </c>
      <c r="AM25" s="13"/>
      <c r="AO25" s="13">
        <v>1100000</v>
      </c>
      <c r="AP25" s="13"/>
      <c r="AR25" s="13">
        <v>1300000</v>
      </c>
      <c r="AS25" s="13"/>
      <c r="AU25" s="8">
        <f t="shared" si="27"/>
        <v>3700000</v>
      </c>
      <c r="AV25" s="8" t="str">
        <f t="shared" si="28"/>
        <v/>
      </c>
      <c r="AW25" s="8" t="str">
        <f t="shared" si="29"/>
        <v/>
      </c>
      <c r="AX25" s="8">
        <f t="shared" si="30"/>
        <v>7000000</v>
      </c>
      <c r="AY25" s="8" t="str">
        <f t="shared" si="31"/>
        <v/>
      </c>
      <c r="AZ25" s="8" t="str">
        <f t="shared" si="32"/>
        <v/>
      </c>
      <c r="BA25" s="8">
        <f t="shared" si="33"/>
        <v>13400000</v>
      </c>
      <c r="BB25" s="8">
        <f t="shared" si="34"/>
        <v>4287443</v>
      </c>
      <c r="BC25" s="8">
        <f t="shared" si="35"/>
        <v>-9112557</v>
      </c>
    </row>
    <row r="26" spans="1:55" x14ac:dyDescent="0.15">
      <c r="A26" s="9" t="s">
        <v>34</v>
      </c>
      <c r="B26" s="13">
        <v>200000</v>
      </c>
      <c r="C26" s="13">
        <v>170353</v>
      </c>
      <c r="D26" s="13">
        <v>200000</v>
      </c>
      <c r="E26" s="13">
        <v>187344</v>
      </c>
      <c r="F26" s="13">
        <v>200000</v>
      </c>
      <c r="G26" s="13">
        <v>202888</v>
      </c>
      <c r="H26" s="8">
        <f t="shared" si="15"/>
        <v>600000</v>
      </c>
      <c r="I26" s="8">
        <f t="shared" si="16"/>
        <v>560585</v>
      </c>
      <c r="J26" s="8">
        <f t="shared" si="17"/>
        <v>-39415</v>
      </c>
      <c r="K26" s="13">
        <v>200000</v>
      </c>
      <c r="L26" s="13">
        <v>210210</v>
      </c>
      <c r="N26" s="13">
        <v>200000</v>
      </c>
      <c r="O26" s="13"/>
      <c r="Q26" s="13">
        <v>200000</v>
      </c>
      <c r="R26" s="13"/>
      <c r="T26" s="8">
        <f t="shared" si="18"/>
        <v>600000</v>
      </c>
      <c r="U26" s="8">
        <f t="shared" si="19"/>
        <v>210210</v>
      </c>
      <c r="V26" s="8">
        <f t="shared" si="20"/>
        <v>-389790</v>
      </c>
      <c r="W26" s="8">
        <f t="shared" si="21"/>
        <v>1200000</v>
      </c>
      <c r="X26" s="8">
        <f t="shared" si="22"/>
        <v>770795</v>
      </c>
      <c r="Y26" s="8">
        <f t="shared" si="23"/>
        <v>-429205</v>
      </c>
      <c r="Z26" s="13">
        <v>200000</v>
      </c>
      <c r="AA26" s="13"/>
      <c r="AC26" s="13">
        <v>200000</v>
      </c>
      <c r="AD26" s="13"/>
      <c r="AF26" s="13">
        <v>200000</v>
      </c>
      <c r="AG26" s="13"/>
      <c r="AI26" s="8">
        <f t="shared" si="24"/>
        <v>600000</v>
      </c>
      <c r="AJ26" s="8" t="str">
        <f t="shared" si="25"/>
        <v/>
      </c>
      <c r="AK26" s="8" t="str">
        <f t="shared" si="26"/>
        <v/>
      </c>
      <c r="AL26" s="13">
        <v>200000</v>
      </c>
      <c r="AM26" s="13"/>
      <c r="AO26" s="13">
        <v>200000</v>
      </c>
      <c r="AP26" s="13"/>
      <c r="AR26" s="13">
        <v>200000</v>
      </c>
      <c r="AS26" s="13"/>
      <c r="AU26" s="8">
        <f t="shared" si="27"/>
        <v>600000</v>
      </c>
      <c r="AV26" s="8" t="str">
        <f t="shared" si="28"/>
        <v/>
      </c>
      <c r="AW26" s="8" t="str">
        <f t="shared" si="29"/>
        <v/>
      </c>
      <c r="AX26" s="8">
        <f t="shared" si="30"/>
        <v>1200000</v>
      </c>
      <c r="AY26" s="8" t="str">
        <f t="shared" si="31"/>
        <v/>
      </c>
      <c r="AZ26" s="8" t="str">
        <f t="shared" si="32"/>
        <v/>
      </c>
      <c r="BA26" s="8">
        <f t="shared" si="33"/>
        <v>2400000</v>
      </c>
      <c r="BB26" s="8">
        <f t="shared" si="34"/>
        <v>770795</v>
      </c>
      <c r="BC26" s="8">
        <f t="shared" si="35"/>
        <v>-1629205</v>
      </c>
    </row>
    <row r="27" spans="1:55" x14ac:dyDescent="0.15">
      <c r="A27" s="9" t="s">
        <v>35</v>
      </c>
      <c r="B27" s="13">
        <v>100000</v>
      </c>
      <c r="C27" s="13">
        <v>109714</v>
      </c>
      <c r="D27" s="13">
        <v>100000</v>
      </c>
      <c r="E27" s="13">
        <v>124330</v>
      </c>
      <c r="F27" s="13">
        <v>100000</v>
      </c>
      <c r="G27" s="13">
        <v>133590</v>
      </c>
      <c r="H27" s="8">
        <f t="shared" si="15"/>
        <v>300000</v>
      </c>
      <c r="I27" s="8">
        <f t="shared" si="16"/>
        <v>367634</v>
      </c>
      <c r="J27" s="8">
        <f t="shared" si="17"/>
        <v>67634</v>
      </c>
      <c r="K27" s="13">
        <v>100000</v>
      </c>
      <c r="L27" s="13">
        <v>122266</v>
      </c>
      <c r="N27" s="13">
        <v>100000</v>
      </c>
      <c r="O27" s="13"/>
      <c r="Q27" s="13">
        <v>100000</v>
      </c>
      <c r="R27" s="13"/>
      <c r="T27" s="8">
        <f t="shared" si="18"/>
        <v>300000</v>
      </c>
      <c r="U27" s="8">
        <f t="shared" si="19"/>
        <v>122266</v>
      </c>
      <c r="V27" s="8">
        <f t="shared" si="20"/>
        <v>-177734</v>
      </c>
      <c r="W27" s="8">
        <f t="shared" si="21"/>
        <v>600000</v>
      </c>
      <c r="X27" s="8">
        <f t="shared" si="22"/>
        <v>489900</v>
      </c>
      <c r="Y27" s="8">
        <f t="shared" si="23"/>
        <v>-110100</v>
      </c>
      <c r="Z27" s="13">
        <v>100000</v>
      </c>
      <c r="AA27" s="13"/>
      <c r="AC27" s="13">
        <v>100000</v>
      </c>
      <c r="AD27" s="13"/>
      <c r="AF27" s="13">
        <v>100000</v>
      </c>
      <c r="AG27" s="13"/>
      <c r="AI27" s="8">
        <f t="shared" si="24"/>
        <v>300000</v>
      </c>
      <c r="AJ27" s="8" t="str">
        <f t="shared" si="25"/>
        <v/>
      </c>
      <c r="AK27" s="8" t="str">
        <f t="shared" si="26"/>
        <v/>
      </c>
      <c r="AL27" s="13">
        <v>100000</v>
      </c>
      <c r="AM27" s="13"/>
      <c r="AO27" s="13">
        <v>100000</v>
      </c>
      <c r="AP27" s="13"/>
      <c r="AR27" s="13">
        <v>100000</v>
      </c>
      <c r="AS27" s="13"/>
      <c r="AU27" s="8">
        <f t="shared" si="27"/>
        <v>300000</v>
      </c>
      <c r="AV27" s="8" t="str">
        <f t="shared" si="28"/>
        <v/>
      </c>
      <c r="AW27" s="8" t="str">
        <f t="shared" si="29"/>
        <v/>
      </c>
      <c r="AX27" s="8">
        <f t="shared" si="30"/>
        <v>600000</v>
      </c>
      <c r="AY27" s="8" t="str">
        <f t="shared" si="31"/>
        <v/>
      </c>
      <c r="AZ27" s="8" t="str">
        <f t="shared" si="32"/>
        <v/>
      </c>
      <c r="BA27" s="8">
        <f t="shared" si="33"/>
        <v>1200000</v>
      </c>
      <c r="BB27" s="8">
        <f t="shared" si="34"/>
        <v>489900</v>
      </c>
      <c r="BC27" s="8">
        <f t="shared" si="35"/>
        <v>-710100</v>
      </c>
    </row>
    <row r="28" spans="1:55" x14ac:dyDescent="0.15">
      <c r="A28" s="9" t="s">
        <v>36</v>
      </c>
      <c r="B28" s="13">
        <v>100000</v>
      </c>
      <c r="C28" s="13">
        <v>145283</v>
      </c>
      <c r="D28" s="13">
        <v>200000</v>
      </c>
      <c r="E28" s="13">
        <v>145612</v>
      </c>
      <c r="F28" s="13">
        <v>200000</v>
      </c>
      <c r="G28" s="13">
        <v>158573</v>
      </c>
      <c r="H28" s="8">
        <f t="shared" si="15"/>
        <v>500000</v>
      </c>
      <c r="I28" s="8">
        <f t="shared" si="16"/>
        <v>449468</v>
      </c>
      <c r="J28" s="8">
        <f t="shared" si="17"/>
        <v>-50532</v>
      </c>
      <c r="K28" s="13">
        <v>200000</v>
      </c>
      <c r="L28" s="13">
        <v>167007</v>
      </c>
      <c r="N28" s="13">
        <v>200000</v>
      </c>
      <c r="O28" s="13"/>
      <c r="Q28" s="13">
        <v>200000</v>
      </c>
      <c r="R28" s="13"/>
      <c r="T28" s="8">
        <f t="shared" si="18"/>
        <v>600000</v>
      </c>
      <c r="U28" s="8">
        <f t="shared" si="19"/>
        <v>167007</v>
      </c>
      <c r="V28" s="8">
        <f t="shared" si="20"/>
        <v>-432993</v>
      </c>
      <c r="W28" s="8">
        <f t="shared" si="21"/>
        <v>1100000</v>
      </c>
      <c r="X28" s="8">
        <f t="shared" si="22"/>
        <v>616475</v>
      </c>
      <c r="Y28" s="8">
        <f t="shared" si="23"/>
        <v>-483525</v>
      </c>
      <c r="Z28" s="13">
        <v>200000</v>
      </c>
      <c r="AA28" s="13"/>
      <c r="AC28" s="13">
        <v>100000</v>
      </c>
      <c r="AD28" s="13"/>
      <c r="AF28" s="13">
        <v>200000</v>
      </c>
      <c r="AG28" s="13"/>
      <c r="AI28" s="8">
        <f t="shared" si="24"/>
        <v>500000</v>
      </c>
      <c r="AJ28" s="8" t="str">
        <f t="shared" si="25"/>
        <v/>
      </c>
      <c r="AK28" s="8" t="str">
        <f t="shared" si="26"/>
        <v/>
      </c>
      <c r="AL28" s="13">
        <v>200000</v>
      </c>
      <c r="AM28" s="13"/>
      <c r="AO28" s="13">
        <v>200000</v>
      </c>
      <c r="AP28" s="13"/>
      <c r="AR28" s="13">
        <v>200000</v>
      </c>
      <c r="AS28" s="13"/>
      <c r="AU28" s="8">
        <f t="shared" si="27"/>
        <v>600000</v>
      </c>
      <c r="AV28" s="8" t="str">
        <f t="shared" si="28"/>
        <v/>
      </c>
      <c r="AW28" s="8" t="str">
        <f t="shared" si="29"/>
        <v/>
      </c>
      <c r="AX28" s="8">
        <f t="shared" si="30"/>
        <v>1100000</v>
      </c>
      <c r="AY28" s="8" t="str">
        <f t="shared" si="31"/>
        <v/>
      </c>
      <c r="AZ28" s="8" t="str">
        <f t="shared" si="32"/>
        <v/>
      </c>
      <c r="BA28" s="8">
        <f t="shared" si="33"/>
        <v>2200000</v>
      </c>
      <c r="BB28" s="8">
        <f t="shared" si="34"/>
        <v>616475</v>
      </c>
      <c r="BC28" s="8">
        <f t="shared" si="35"/>
        <v>-1583525</v>
      </c>
    </row>
    <row r="29" spans="1:55" x14ac:dyDescent="0.15">
      <c r="A29" s="9" t="s">
        <v>30</v>
      </c>
      <c r="B29" s="13">
        <v>100000</v>
      </c>
      <c r="C29" s="13">
        <v>85610</v>
      </c>
      <c r="D29" s="13">
        <v>100000</v>
      </c>
      <c r="E29" s="13">
        <v>87967</v>
      </c>
      <c r="F29" s="13">
        <v>100000</v>
      </c>
      <c r="G29" s="13">
        <v>98909</v>
      </c>
      <c r="H29" s="8">
        <f t="shared" si="15"/>
        <v>300000</v>
      </c>
      <c r="I29" s="8">
        <f t="shared" si="16"/>
        <v>272486</v>
      </c>
      <c r="J29" s="8">
        <f t="shared" si="17"/>
        <v>-27514</v>
      </c>
      <c r="K29" s="13">
        <v>100000</v>
      </c>
      <c r="L29" s="13">
        <v>100063</v>
      </c>
      <c r="N29" s="13">
        <v>100000</v>
      </c>
      <c r="O29" s="13"/>
      <c r="Q29" s="13">
        <v>100000</v>
      </c>
      <c r="R29" s="13"/>
      <c r="T29" s="8">
        <f t="shared" si="18"/>
        <v>300000</v>
      </c>
      <c r="U29" s="8">
        <f t="shared" si="19"/>
        <v>100063</v>
      </c>
      <c r="V29" s="8">
        <f t="shared" si="20"/>
        <v>-199937</v>
      </c>
      <c r="W29" s="8">
        <f t="shared" si="21"/>
        <v>600000</v>
      </c>
      <c r="X29" s="8">
        <f t="shared" si="22"/>
        <v>372549</v>
      </c>
      <c r="Y29" s="8">
        <f t="shared" si="23"/>
        <v>-227451</v>
      </c>
      <c r="Z29" s="13">
        <v>100000</v>
      </c>
      <c r="AA29" s="13"/>
      <c r="AC29" s="13">
        <v>100000</v>
      </c>
      <c r="AD29" s="13"/>
      <c r="AF29" s="13">
        <v>100000</v>
      </c>
      <c r="AG29" s="13"/>
      <c r="AI29" s="8">
        <f t="shared" si="24"/>
        <v>300000</v>
      </c>
      <c r="AJ29" s="8" t="str">
        <f t="shared" si="25"/>
        <v/>
      </c>
      <c r="AK29" s="8" t="str">
        <f t="shared" si="26"/>
        <v/>
      </c>
      <c r="AL29" s="13">
        <v>100000</v>
      </c>
      <c r="AM29" s="13"/>
      <c r="AO29" s="13">
        <v>100000</v>
      </c>
      <c r="AP29" s="13"/>
      <c r="AR29" s="13">
        <v>100000</v>
      </c>
      <c r="AS29" s="13"/>
      <c r="AU29" s="8">
        <f t="shared" si="27"/>
        <v>300000</v>
      </c>
      <c r="AV29" s="8" t="str">
        <f t="shared" si="28"/>
        <v/>
      </c>
      <c r="AW29" s="8" t="str">
        <f t="shared" si="29"/>
        <v/>
      </c>
      <c r="AX29" s="8">
        <f t="shared" si="30"/>
        <v>600000</v>
      </c>
      <c r="AY29" s="8" t="str">
        <f t="shared" si="31"/>
        <v/>
      </c>
      <c r="AZ29" s="8" t="str">
        <f t="shared" si="32"/>
        <v/>
      </c>
      <c r="BA29" s="8">
        <f t="shared" si="33"/>
        <v>1200000</v>
      </c>
      <c r="BB29" s="8">
        <f t="shared" si="34"/>
        <v>372549</v>
      </c>
      <c r="BC29" s="8">
        <f t="shared" si="35"/>
        <v>-827451</v>
      </c>
    </row>
    <row r="30" spans="1:55" x14ac:dyDescent="0.15">
      <c r="A30" s="4" t="s">
        <v>17</v>
      </c>
      <c r="B30" s="7">
        <f t="shared" ref="B30:G30" si="37">IF(N(B17)-N(B23)=0,"",N(B17)-N(B23))</f>
        <v>2500000</v>
      </c>
      <c r="C30" s="7">
        <f t="shared" si="37"/>
        <v>2594225</v>
      </c>
      <c r="D30" s="7">
        <f t="shared" si="37"/>
        <v>2600000</v>
      </c>
      <c r="E30" s="7">
        <f t="shared" si="37"/>
        <v>2565230</v>
      </c>
      <c r="F30" s="7">
        <f t="shared" si="37"/>
        <v>2600000</v>
      </c>
      <c r="G30" s="7">
        <f t="shared" si="37"/>
        <v>2856644</v>
      </c>
      <c r="H30" s="7">
        <f t="shared" si="15"/>
        <v>7700000</v>
      </c>
      <c r="I30" s="7">
        <f t="shared" si="16"/>
        <v>8016099</v>
      </c>
      <c r="J30" s="8">
        <f t="shared" si="17"/>
        <v>316099</v>
      </c>
      <c r="K30" s="7">
        <f>IF(N(K17)-N(K23)=0,"",N(K17)-N(K23))</f>
        <v>2600000</v>
      </c>
      <c r="L30" s="7">
        <f>IF(N(L17)-N(L23)=0,"",N(L17)-N(L23))</f>
        <v>2808271</v>
      </c>
      <c r="M30" s="8">
        <f>IF(L30="","",N(L30)-N(K30))</f>
        <v>208271</v>
      </c>
      <c r="N30" s="7">
        <f>IF(N(N17)-N(N23)=0,"",N(N17)-N(N23))</f>
        <v>2420000</v>
      </c>
      <c r="O30" s="7" t="str">
        <f>IF(N(O17)-N(O23)=0,"",N(O17)-N(O23))</f>
        <v/>
      </c>
      <c r="P30" s="8" t="str">
        <f>IF(O30="","",N(O30)-N(N30))</f>
        <v/>
      </c>
      <c r="Q30" s="7">
        <f>IF(N(Q17)-N(Q23)=0,"",N(Q17)-N(Q23))</f>
        <v>2600000</v>
      </c>
      <c r="R30" s="7" t="str">
        <f>IF(N(R17)-N(R23)=0,"",N(R17)-N(R23))</f>
        <v/>
      </c>
      <c r="S30" s="8" t="str">
        <f>IF(R30="","",N(R30)-N(Q30))</f>
        <v/>
      </c>
      <c r="T30" s="7">
        <f t="shared" si="18"/>
        <v>7620000</v>
      </c>
      <c r="U30" s="7">
        <f t="shared" si="19"/>
        <v>2808271</v>
      </c>
      <c r="V30" s="8">
        <f t="shared" si="20"/>
        <v>-4811729</v>
      </c>
      <c r="W30" s="7">
        <f t="shared" si="21"/>
        <v>15320000</v>
      </c>
      <c r="X30" s="7">
        <f t="shared" si="22"/>
        <v>10824370</v>
      </c>
      <c r="Y30" s="8">
        <f t="shared" si="23"/>
        <v>-4495630</v>
      </c>
      <c r="Z30" s="7">
        <f>IF(N(Z17)-N(Z23)=0,"",N(Z17)-N(Z23))</f>
        <v>2600000</v>
      </c>
      <c r="AA30" s="7" t="str">
        <f>IF(N(AA17)-N(AA23)=0,"",N(AA17)-N(AA23))</f>
        <v/>
      </c>
      <c r="AB30" s="8" t="str">
        <f>IF(AA30="","",N(AA30)-N(Z30))</f>
        <v/>
      </c>
      <c r="AC30" s="7">
        <f>IF(N(AC17)-N(AC23)=0,"",N(AC17)-N(AC23))</f>
        <v>2500000</v>
      </c>
      <c r="AD30" s="7" t="str">
        <f>IF(N(AD17)-N(AD23)=0,"",N(AD17)-N(AD23))</f>
        <v/>
      </c>
      <c r="AE30" s="8" t="str">
        <f>IF(AD30="","",N(AD30)-N(AC30))</f>
        <v/>
      </c>
      <c r="AF30" s="7">
        <f>IF(N(AF17)-N(AF23)=0,"",N(AF17)-N(AF23))</f>
        <v>3300000</v>
      </c>
      <c r="AG30" s="7" t="str">
        <f>IF(N(AG17)-N(AG23)=0,"",N(AG17)-N(AG23))</f>
        <v/>
      </c>
      <c r="AH30" s="8" t="str">
        <f>IF(AG30="","",N(AG30)-N(AF30))</f>
        <v/>
      </c>
      <c r="AI30" s="7">
        <f t="shared" si="24"/>
        <v>8400000</v>
      </c>
      <c r="AJ30" s="7" t="str">
        <f t="shared" si="25"/>
        <v/>
      </c>
      <c r="AK30" s="8" t="str">
        <f t="shared" si="26"/>
        <v/>
      </c>
      <c r="AL30" s="7">
        <f>IF(N(AL17)-N(AL23)=0,"",N(AL17)-N(AL23))</f>
        <v>3300000</v>
      </c>
      <c r="AM30" s="7" t="str">
        <f>IF(N(AM17)-N(AM23)=0,"",N(AM17)-N(AM23))</f>
        <v/>
      </c>
      <c r="AN30" s="8" t="str">
        <f>IF(AM30="","",N(AM30)-N(AL30))</f>
        <v/>
      </c>
      <c r="AO30" s="7">
        <f>IF(N(AO17)-N(AO23)=0,"",N(AO17)-N(AO23))</f>
        <v>2600000</v>
      </c>
      <c r="AP30" s="7" t="str">
        <f>IF(N(AP17)-N(AP23)=0,"",N(AP17)-N(AP23))</f>
        <v/>
      </c>
      <c r="AQ30" s="8" t="str">
        <f>IF(AP30="","",N(AP30)-N(AO30))</f>
        <v/>
      </c>
      <c r="AR30" s="7">
        <f>IF(N(AR17)-N(AR23)=0,"",N(AR17)-N(AR23))</f>
        <v>3300000</v>
      </c>
      <c r="AS30" s="7" t="str">
        <f>IF(N(AS17)-N(AS23)=0,"",N(AS17)-N(AS23))</f>
        <v/>
      </c>
      <c r="AT30" s="8" t="str">
        <f>IF(AS30="","",N(AS30)-N(AR30))</f>
        <v/>
      </c>
      <c r="AU30" s="7">
        <f t="shared" si="27"/>
        <v>9200000</v>
      </c>
      <c r="AV30" s="7" t="str">
        <f t="shared" si="28"/>
        <v/>
      </c>
      <c r="AW30" s="8" t="str">
        <f t="shared" si="29"/>
        <v/>
      </c>
      <c r="AX30" s="7">
        <f t="shared" si="30"/>
        <v>17600000</v>
      </c>
      <c r="AY30" s="7" t="str">
        <f t="shared" si="31"/>
        <v/>
      </c>
      <c r="AZ30" s="8" t="str">
        <f t="shared" si="32"/>
        <v/>
      </c>
      <c r="BA30" s="7">
        <f t="shared" si="33"/>
        <v>32920000</v>
      </c>
      <c r="BB30" s="7">
        <f t="shared" si="34"/>
        <v>10824370</v>
      </c>
      <c r="BC30" s="8">
        <f t="shared" si="35"/>
        <v>-22095630</v>
      </c>
    </row>
    <row r="31" spans="1:55" x14ac:dyDescent="0.15">
      <c r="A31" s="9" t="s">
        <v>26</v>
      </c>
      <c r="B31" s="13">
        <v>1188000</v>
      </c>
      <c r="C31" s="13">
        <v>1176294</v>
      </c>
      <c r="D31" s="13">
        <v>1320000</v>
      </c>
      <c r="E31" s="13">
        <v>1190289</v>
      </c>
      <c r="F31" s="13">
        <v>1320000</v>
      </c>
      <c r="G31" s="13">
        <v>1547616</v>
      </c>
      <c r="H31" s="8">
        <f t="shared" si="15"/>
        <v>3828000</v>
      </c>
      <c r="I31" s="8">
        <f t="shared" si="16"/>
        <v>3914199</v>
      </c>
      <c r="J31" s="8">
        <f t="shared" si="17"/>
        <v>86199</v>
      </c>
      <c r="K31" s="13">
        <v>1320000</v>
      </c>
      <c r="L31" s="13">
        <v>1507247</v>
      </c>
      <c r="N31" s="13">
        <v>1320000</v>
      </c>
      <c r="O31" s="13"/>
      <c r="Q31" s="13">
        <v>1320000</v>
      </c>
      <c r="R31" s="13"/>
      <c r="T31" s="8">
        <f t="shared" si="18"/>
        <v>3960000</v>
      </c>
      <c r="U31" s="8">
        <f t="shared" si="19"/>
        <v>1507247</v>
      </c>
      <c r="V31" s="8">
        <f t="shared" si="20"/>
        <v>-2452753</v>
      </c>
      <c r="W31" s="8">
        <f t="shared" si="21"/>
        <v>7788000</v>
      </c>
      <c r="X31" s="8">
        <f t="shared" si="22"/>
        <v>5421446</v>
      </c>
      <c r="Y31" s="8">
        <f t="shared" si="23"/>
        <v>-2366554</v>
      </c>
      <c r="Z31" s="13">
        <v>1320000</v>
      </c>
      <c r="AA31" s="13"/>
      <c r="AC31" s="13">
        <v>1188000</v>
      </c>
      <c r="AD31" s="13"/>
      <c r="AF31" s="13">
        <v>1540000</v>
      </c>
      <c r="AG31" s="13"/>
      <c r="AI31" s="8">
        <f t="shared" si="24"/>
        <v>4048000</v>
      </c>
      <c r="AJ31" s="8" t="str">
        <f t="shared" si="25"/>
        <v/>
      </c>
      <c r="AK31" s="8" t="str">
        <f t="shared" si="26"/>
        <v/>
      </c>
      <c r="AL31" s="13">
        <v>1540000</v>
      </c>
      <c r="AM31" s="13"/>
      <c r="AO31" s="13">
        <v>1320000</v>
      </c>
      <c r="AP31" s="13"/>
      <c r="AR31" s="13">
        <v>1540000</v>
      </c>
      <c r="AS31" s="13"/>
      <c r="AU31" s="8">
        <f t="shared" si="27"/>
        <v>4400000</v>
      </c>
      <c r="AV31" s="8" t="str">
        <f t="shared" si="28"/>
        <v/>
      </c>
      <c r="AW31" s="8" t="str">
        <f t="shared" si="29"/>
        <v/>
      </c>
      <c r="AX31" s="8">
        <f t="shared" si="30"/>
        <v>8448000</v>
      </c>
      <c r="AY31" s="8" t="str">
        <f t="shared" si="31"/>
        <v/>
      </c>
      <c r="AZ31" s="8" t="str">
        <f t="shared" si="32"/>
        <v/>
      </c>
      <c r="BA31" s="8">
        <f t="shared" si="33"/>
        <v>16236000</v>
      </c>
      <c r="BB31" s="8">
        <f t="shared" si="34"/>
        <v>5421446</v>
      </c>
      <c r="BC31" s="8">
        <f t="shared" si="35"/>
        <v>-10814554</v>
      </c>
    </row>
    <row r="32" spans="1:55" x14ac:dyDescent="0.15">
      <c r="A32" s="9" t="s">
        <v>27</v>
      </c>
      <c r="B32" s="13">
        <v>616000</v>
      </c>
      <c r="C32" s="13">
        <v>642945</v>
      </c>
      <c r="D32" s="13">
        <v>704000</v>
      </c>
      <c r="E32" s="13">
        <v>703363</v>
      </c>
      <c r="F32" s="13">
        <v>704000</v>
      </c>
      <c r="G32" s="13">
        <v>612048</v>
      </c>
      <c r="H32" s="8">
        <f t="shared" si="15"/>
        <v>2024000</v>
      </c>
      <c r="I32" s="8">
        <f t="shared" si="16"/>
        <v>1958356</v>
      </c>
      <c r="J32" s="8">
        <f t="shared" si="17"/>
        <v>-65644</v>
      </c>
      <c r="K32" s="13">
        <v>704000</v>
      </c>
      <c r="L32" s="13">
        <v>675986</v>
      </c>
      <c r="N32" s="13">
        <v>704000</v>
      </c>
      <c r="O32" s="13"/>
      <c r="Q32" s="13">
        <v>704000</v>
      </c>
      <c r="R32" s="13"/>
      <c r="T32" s="8">
        <f t="shared" si="18"/>
        <v>2112000</v>
      </c>
      <c r="U32" s="8">
        <f t="shared" si="19"/>
        <v>675986</v>
      </c>
      <c r="V32" s="8">
        <f t="shared" si="20"/>
        <v>-1436014</v>
      </c>
      <c r="W32" s="8">
        <f t="shared" si="21"/>
        <v>4136000</v>
      </c>
      <c r="X32" s="8">
        <f t="shared" si="22"/>
        <v>2634342</v>
      </c>
      <c r="Y32" s="8">
        <f t="shared" si="23"/>
        <v>-1501658</v>
      </c>
      <c r="Z32" s="13">
        <v>704000</v>
      </c>
      <c r="AA32" s="13"/>
      <c r="AC32" s="13">
        <v>616000</v>
      </c>
      <c r="AD32" s="13"/>
      <c r="AF32" s="13">
        <v>836000</v>
      </c>
      <c r="AG32" s="13"/>
      <c r="AI32" s="8">
        <f t="shared" si="24"/>
        <v>2156000</v>
      </c>
      <c r="AJ32" s="8" t="str">
        <f t="shared" si="25"/>
        <v/>
      </c>
      <c r="AK32" s="8" t="str">
        <f t="shared" si="26"/>
        <v/>
      </c>
      <c r="AL32" s="13">
        <v>836000</v>
      </c>
      <c r="AM32" s="13"/>
      <c r="AO32" s="13">
        <v>704000</v>
      </c>
      <c r="AP32" s="13"/>
      <c r="AR32" s="13">
        <v>836000</v>
      </c>
      <c r="AS32" s="13"/>
      <c r="AU32" s="8">
        <f t="shared" si="27"/>
        <v>2376000</v>
      </c>
      <c r="AV32" s="8" t="str">
        <f t="shared" si="28"/>
        <v/>
      </c>
      <c r="AW32" s="8" t="str">
        <f t="shared" si="29"/>
        <v/>
      </c>
      <c r="AX32" s="8">
        <f t="shared" si="30"/>
        <v>4532000</v>
      </c>
      <c r="AY32" s="8" t="str">
        <f t="shared" si="31"/>
        <v/>
      </c>
      <c r="AZ32" s="8" t="str">
        <f t="shared" si="32"/>
        <v/>
      </c>
      <c r="BA32" s="8">
        <f t="shared" si="33"/>
        <v>8668000</v>
      </c>
      <c r="BB32" s="8">
        <f t="shared" si="34"/>
        <v>2634342</v>
      </c>
      <c r="BC32" s="8">
        <f t="shared" si="35"/>
        <v>-6033658</v>
      </c>
    </row>
    <row r="33" spans="1:55" x14ac:dyDescent="0.15">
      <c r="A33" s="9" t="s">
        <v>28</v>
      </c>
      <c r="B33" s="13">
        <v>352000</v>
      </c>
      <c r="C33" s="13">
        <v>338013</v>
      </c>
      <c r="D33" s="13">
        <v>396000</v>
      </c>
      <c r="E33" s="13">
        <v>383145</v>
      </c>
      <c r="F33" s="13">
        <v>396000</v>
      </c>
      <c r="G33" s="13">
        <v>342425</v>
      </c>
      <c r="H33" s="8">
        <f t="shared" si="15"/>
        <v>1144000</v>
      </c>
      <c r="I33" s="8">
        <f t="shared" si="16"/>
        <v>1063583</v>
      </c>
      <c r="J33" s="8">
        <f t="shared" si="17"/>
        <v>-80417</v>
      </c>
      <c r="K33" s="13">
        <v>396000</v>
      </c>
      <c r="L33" s="13">
        <v>405342</v>
      </c>
      <c r="N33" s="13">
        <v>396000</v>
      </c>
      <c r="O33" s="13"/>
      <c r="Q33" s="13">
        <v>396000</v>
      </c>
      <c r="R33" s="13"/>
      <c r="T33" s="8">
        <f t="shared" si="18"/>
        <v>1188000</v>
      </c>
      <c r="U33" s="8">
        <f t="shared" si="19"/>
        <v>405342</v>
      </c>
      <c r="V33" s="8">
        <f t="shared" si="20"/>
        <v>-782658</v>
      </c>
      <c r="W33" s="8">
        <f t="shared" si="21"/>
        <v>2332000</v>
      </c>
      <c r="X33" s="8">
        <f t="shared" si="22"/>
        <v>1468925</v>
      </c>
      <c r="Y33" s="8">
        <f t="shared" si="23"/>
        <v>-863075</v>
      </c>
      <c r="Z33" s="13">
        <v>396000</v>
      </c>
      <c r="AA33" s="13"/>
      <c r="AC33" s="13">
        <v>352000</v>
      </c>
      <c r="AD33" s="13"/>
      <c r="AF33" s="13">
        <v>484000</v>
      </c>
      <c r="AG33" s="13"/>
      <c r="AI33" s="8">
        <f t="shared" si="24"/>
        <v>1232000</v>
      </c>
      <c r="AJ33" s="8" t="str">
        <f t="shared" si="25"/>
        <v/>
      </c>
      <c r="AK33" s="8" t="str">
        <f t="shared" si="26"/>
        <v/>
      </c>
      <c r="AL33" s="13">
        <v>484000</v>
      </c>
      <c r="AM33" s="13"/>
      <c r="AO33" s="13">
        <v>396000</v>
      </c>
      <c r="AP33" s="13"/>
      <c r="AR33" s="13">
        <v>484000</v>
      </c>
      <c r="AS33" s="13"/>
      <c r="AU33" s="8">
        <f t="shared" si="27"/>
        <v>1364000</v>
      </c>
      <c r="AV33" s="8" t="str">
        <f t="shared" si="28"/>
        <v/>
      </c>
      <c r="AW33" s="8" t="str">
        <f t="shared" si="29"/>
        <v/>
      </c>
      <c r="AX33" s="8">
        <f t="shared" si="30"/>
        <v>2596000</v>
      </c>
      <c r="AY33" s="8" t="str">
        <f t="shared" si="31"/>
        <v/>
      </c>
      <c r="AZ33" s="8" t="str">
        <f t="shared" si="32"/>
        <v/>
      </c>
      <c r="BA33" s="8">
        <f t="shared" si="33"/>
        <v>4928000</v>
      </c>
      <c r="BB33" s="8">
        <f t="shared" si="34"/>
        <v>1468925</v>
      </c>
      <c r="BC33" s="8">
        <f t="shared" si="35"/>
        <v>-3459075</v>
      </c>
    </row>
    <row r="34" spans="1:55" x14ac:dyDescent="0.15">
      <c r="A34" s="9" t="s">
        <v>29</v>
      </c>
      <c r="B34" s="13">
        <v>176000</v>
      </c>
      <c r="C34" s="13">
        <v>190170</v>
      </c>
      <c r="D34" s="13">
        <v>220000</v>
      </c>
      <c r="E34" s="13">
        <v>226521</v>
      </c>
      <c r="F34" s="13">
        <v>220000</v>
      </c>
      <c r="G34" s="13">
        <v>234740</v>
      </c>
      <c r="H34" s="8">
        <f t="shared" si="15"/>
        <v>616000</v>
      </c>
      <c r="I34" s="8">
        <f t="shared" si="16"/>
        <v>651431</v>
      </c>
      <c r="J34" s="8">
        <f t="shared" si="17"/>
        <v>35431</v>
      </c>
      <c r="K34" s="13">
        <v>220000</v>
      </c>
      <c r="L34" s="13">
        <v>205903</v>
      </c>
      <c r="N34" s="13">
        <v>220000</v>
      </c>
      <c r="O34" s="13"/>
      <c r="Q34" s="13">
        <v>220000</v>
      </c>
      <c r="R34" s="13"/>
      <c r="T34" s="8">
        <f t="shared" si="18"/>
        <v>660000</v>
      </c>
      <c r="U34" s="8">
        <f t="shared" si="19"/>
        <v>205903</v>
      </c>
      <c r="V34" s="8">
        <f t="shared" si="20"/>
        <v>-454097</v>
      </c>
      <c r="W34" s="8">
        <f t="shared" si="21"/>
        <v>1276000</v>
      </c>
      <c r="X34" s="8">
        <f t="shared" si="22"/>
        <v>857334</v>
      </c>
      <c r="Y34" s="8">
        <f t="shared" si="23"/>
        <v>-418666</v>
      </c>
      <c r="Z34" s="13">
        <v>220000</v>
      </c>
      <c r="AA34" s="13"/>
      <c r="AC34" s="13">
        <v>176000</v>
      </c>
      <c r="AD34" s="13"/>
      <c r="AF34" s="13">
        <v>264000</v>
      </c>
      <c r="AG34" s="13"/>
      <c r="AI34" s="8">
        <f t="shared" si="24"/>
        <v>660000</v>
      </c>
      <c r="AJ34" s="8" t="str">
        <f t="shared" si="25"/>
        <v/>
      </c>
      <c r="AK34" s="8" t="str">
        <f t="shared" si="26"/>
        <v/>
      </c>
      <c r="AL34" s="13">
        <v>264000</v>
      </c>
      <c r="AM34" s="13"/>
      <c r="AO34" s="13">
        <v>220000</v>
      </c>
      <c r="AP34" s="13"/>
      <c r="AR34" s="13">
        <v>264000</v>
      </c>
      <c r="AS34" s="13"/>
      <c r="AU34" s="8">
        <f t="shared" si="27"/>
        <v>748000</v>
      </c>
      <c r="AV34" s="8" t="str">
        <f t="shared" si="28"/>
        <v/>
      </c>
      <c r="AW34" s="8" t="str">
        <f t="shared" si="29"/>
        <v/>
      </c>
      <c r="AX34" s="8">
        <f t="shared" si="30"/>
        <v>1408000</v>
      </c>
      <c r="AY34" s="8" t="str">
        <f t="shared" si="31"/>
        <v/>
      </c>
      <c r="AZ34" s="8" t="str">
        <f t="shared" si="32"/>
        <v/>
      </c>
      <c r="BA34" s="8">
        <f t="shared" si="33"/>
        <v>2684000</v>
      </c>
      <c r="BB34" s="8">
        <f t="shared" si="34"/>
        <v>857334</v>
      </c>
      <c r="BC34" s="8">
        <f t="shared" si="35"/>
        <v>-1826666</v>
      </c>
    </row>
    <row r="35" spans="1:55" x14ac:dyDescent="0.15">
      <c r="A35" s="9" t="s">
        <v>37</v>
      </c>
      <c r="B35" s="13">
        <v>88000</v>
      </c>
      <c r="C35" s="13">
        <v>110001</v>
      </c>
      <c r="D35" s="13">
        <v>88000</v>
      </c>
      <c r="E35" s="13">
        <v>123518</v>
      </c>
      <c r="F35" s="13">
        <v>88000</v>
      </c>
      <c r="G35" s="13">
        <v>90565</v>
      </c>
      <c r="H35" s="8">
        <f t="shared" si="15"/>
        <v>264000</v>
      </c>
      <c r="I35" s="8">
        <f t="shared" si="16"/>
        <v>324084</v>
      </c>
      <c r="J35" s="8">
        <f t="shared" si="17"/>
        <v>60084</v>
      </c>
      <c r="K35" s="13">
        <v>88000</v>
      </c>
      <c r="L35" s="13">
        <v>112989</v>
      </c>
      <c r="N35" s="13">
        <v>88000</v>
      </c>
      <c r="O35" s="13"/>
      <c r="Q35" s="13">
        <v>88000</v>
      </c>
      <c r="R35" s="13"/>
      <c r="T35" s="8">
        <f t="shared" si="18"/>
        <v>264000</v>
      </c>
      <c r="U35" s="8">
        <f t="shared" si="19"/>
        <v>112989</v>
      </c>
      <c r="V35" s="8">
        <f t="shared" si="20"/>
        <v>-151011</v>
      </c>
      <c r="W35" s="8">
        <f t="shared" si="21"/>
        <v>528000</v>
      </c>
      <c r="X35" s="8">
        <f t="shared" si="22"/>
        <v>437073</v>
      </c>
      <c r="Y35" s="8">
        <f t="shared" si="23"/>
        <v>-90927</v>
      </c>
      <c r="Z35" s="13">
        <v>88000</v>
      </c>
      <c r="AA35" s="13"/>
      <c r="AC35" s="13">
        <v>88000</v>
      </c>
      <c r="AD35" s="13"/>
      <c r="AF35" s="13">
        <v>132000</v>
      </c>
      <c r="AG35" s="13"/>
      <c r="AI35" s="8">
        <f t="shared" si="24"/>
        <v>308000</v>
      </c>
      <c r="AJ35" s="8" t="str">
        <f t="shared" si="25"/>
        <v/>
      </c>
      <c r="AK35" s="8" t="str">
        <f t="shared" si="26"/>
        <v/>
      </c>
      <c r="AL35" s="13">
        <v>132000</v>
      </c>
      <c r="AM35" s="13"/>
      <c r="AO35" s="13">
        <v>88000</v>
      </c>
      <c r="AP35" s="13"/>
      <c r="AR35" s="13">
        <v>132000</v>
      </c>
      <c r="AS35" s="13"/>
      <c r="AU35" s="8">
        <f t="shared" si="27"/>
        <v>352000</v>
      </c>
      <c r="AV35" s="8" t="str">
        <f t="shared" si="28"/>
        <v/>
      </c>
      <c r="AW35" s="8" t="str">
        <f t="shared" si="29"/>
        <v/>
      </c>
      <c r="AX35" s="8">
        <f t="shared" si="30"/>
        <v>660000</v>
      </c>
      <c r="AY35" s="8" t="str">
        <f t="shared" si="31"/>
        <v/>
      </c>
      <c r="AZ35" s="8" t="str">
        <f t="shared" si="32"/>
        <v/>
      </c>
      <c r="BA35" s="8">
        <f t="shared" si="33"/>
        <v>1188000</v>
      </c>
      <c r="BB35" s="8">
        <f t="shared" si="34"/>
        <v>437073</v>
      </c>
      <c r="BC35" s="8">
        <f t="shared" si="35"/>
        <v>-750927</v>
      </c>
    </row>
    <row r="36" spans="1:55" x14ac:dyDescent="0.15">
      <c r="A36" s="4" t="s">
        <v>19</v>
      </c>
      <c r="B36" s="7">
        <f t="shared" ref="B36:G36" si="38">IF(SUM(B37:B38)=0,"",SUM(B37:B38))</f>
        <v>2380000</v>
      </c>
      <c r="C36" s="7">
        <f t="shared" si="38"/>
        <v>2392346</v>
      </c>
      <c r="D36" s="7">
        <f t="shared" si="38"/>
        <v>2380000</v>
      </c>
      <c r="E36" s="7">
        <f t="shared" si="38"/>
        <v>2528416</v>
      </c>
      <c r="F36" s="7">
        <f t="shared" si="38"/>
        <v>2380000</v>
      </c>
      <c r="G36" s="7">
        <f t="shared" si="38"/>
        <v>2372529</v>
      </c>
      <c r="H36" s="7">
        <f t="shared" si="15"/>
        <v>7140000</v>
      </c>
      <c r="I36" s="7">
        <f t="shared" si="16"/>
        <v>7293291</v>
      </c>
      <c r="J36" s="8">
        <f t="shared" si="17"/>
        <v>153291</v>
      </c>
      <c r="K36" s="7">
        <f>IF(SUM(K37:K38)=0,"",SUM(K37:K38))</f>
        <v>2380000</v>
      </c>
      <c r="L36" s="7">
        <f>IF(SUM(L37:L38)=0,"",SUM(L37:L38))</f>
        <v>2360144</v>
      </c>
      <c r="M36" s="8">
        <f>IF(L36="","",N(L36)-N(K36))</f>
        <v>-19856</v>
      </c>
      <c r="N36" s="7">
        <f>IF(SUM(N37:N38)=0,"",SUM(N37:N38))</f>
        <v>2380000</v>
      </c>
      <c r="O36" s="7" t="str">
        <f>IF(SUM(O37:O38)=0,"",SUM(O37:O38))</f>
        <v/>
      </c>
      <c r="P36" s="8" t="str">
        <f>IF(O36="","",N(O36)-N(N36))</f>
        <v/>
      </c>
      <c r="Q36" s="7">
        <f>IF(SUM(Q37:Q38)=0,"",SUM(Q37:Q38))</f>
        <v>2380000</v>
      </c>
      <c r="R36" s="7" t="str">
        <f>IF(SUM(R37:R38)=0,"",SUM(R37:R38))</f>
        <v/>
      </c>
      <c r="S36" s="8" t="str">
        <f>IF(R36="","",N(R36)-N(Q36))</f>
        <v/>
      </c>
      <c r="T36" s="7">
        <f t="shared" si="18"/>
        <v>7140000</v>
      </c>
      <c r="U36" s="7">
        <f t="shared" si="19"/>
        <v>2360144</v>
      </c>
      <c r="V36" s="8">
        <f t="shared" si="20"/>
        <v>-4779856</v>
      </c>
      <c r="W36" s="7">
        <f>H36+T36+240000</f>
        <v>14520000</v>
      </c>
      <c r="X36" s="7">
        <f>IF(N(I36)+N(U36)=0,"",N(I36)+N(U36))</f>
        <v>9653435</v>
      </c>
      <c r="Y36" s="8">
        <f t="shared" si="23"/>
        <v>-4866565</v>
      </c>
      <c r="Z36" s="7">
        <f>IF(SUM(Z37:Z38)=0,"",SUM(Z37:Z38))</f>
        <v>2380000</v>
      </c>
      <c r="AA36" s="7" t="str">
        <f>IF(SUM(AA37:AA38)=0,"",SUM(AA37:AA38))</f>
        <v/>
      </c>
      <c r="AB36" s="8" t="str">
        <f>IF(AA36="","",N(AA36)-N(Z36))</f>
        <v/>
      </c>
      <c r="AC36" s="7">
        <f>IF(SUM(AC37:AC38)=0,"",SUM(AC37:AC38))</f>
        <v>2380000</v>
      </c>
      <c r="AD36" s="7" t="str">
        <f>IF(SUM(AD37:AD38)=0,"",SUM(AD37:AD38))</f>
        <v/>
      </c>
      <c r="AE36" s="8" t="str">
        <f>IF(AD36="","",N(AD36)-N(AC36))</f>
        <v/>
      </c>
      <c r="AF36" s="7">
        <f>IF(SUM(AF37:AF38)=0,"",SUM(AF37:AF38))</f>
        <v>2380000</v>
      </c>
      <c r="AG36" s="7" t="str">
        <f>IF(SUM(AG37:AG38)=0,"",SUM(AG37:AG38))</f>
        <v/>
      </c>
      <c r="AH36" s="8" t="str">
        <f>IF(AG36="","",N(AG36)-N(AF36))</f>
        <v/>
      </c>
      <c r="AI36" s="7">
        <f t="shared" si="24"/>
        <v>7140000</v>
      </c>
      <c r="AJ36" s="7" t="str">
        <f t="shared" si="25"/>
        <v/>
      </c>
      <c r="AK36" s="8" t="str">
        <f t="shared" si="26"/>
        <v/>
      </c>
      <c r="AL36" s="7">
        <f>IF(SUM(AL37:AL38)=0,"",SUM(AL37:AL38))</f>
        <v>2380000</v>
      </c>
      <c r="AM36" s="7" t="str">
        <f>IF(SUM(AM37:AM38)=0,"",SUM(AM37:AM38))</f>
        <v/>
      </c>
      <c r="AN36" s="8" t="str">
        <f>IF(AM36="","",N(AM36)-N(AL36))</f>
        <v/>
      </c>
      <c r="AO36" s="7">
        <f>IF(SUM(AO37:AO38)=0,"",SUM(AO37:AO38))</f>
        <v>2380000</v>
      </c>
      <c r="AP36" s="7" t="str">
        <f>IF(SUM(AP37:AP38)=0,"",SUM(AP37:AP38))</f>
        <v/>
      </c>
      <c r="AQ36" s="8" t="str">
        <f>IF(AP36="","",N(AP36)-N(AO36))</f>
        <v/>
      </c>
      <c r="AR36" s="7">
        <f>IF(SUM(AR37:AR38)=0,"",SUM(AR37:AR38))</f>
        <v>2380000</v>
      </c>
      <c r="AS36" s="7" t="str">
        <f>IF(SUM(AS37:AS38)=0,"",SUM(AS37:AS38))</f>
        <v/>
      </c>
      <c r="AT36" s="8" t="str">
        <f>IF(AS36="","",N(AS36)-N(AR36))</f>
        <v/>
      </c>
      <c r="AU36" s="7">
        <f t="shared" si="27"/>
        <v>7140000</v>
      </c>
      <c r="AV36" s="7" t="str">
        <f t="shared" si="28"/>
        <v/>
      </c>
      <c r="AW36" s="8" t="str">
        <f t="shared" si="29"/>
        <v/>
      </c>
      <c r="AX36" s="7">
        <f t="shared" si="30"/>
        <v>14280000</v>
      </c>
      <c r="AY36" s="7" t="str">
        <f t="shared" si="31"/>
        <v/>
      </c>
      <c r="AZ36" s="8" t="str">
        <f t="shared" si="32"/>
        <v/>
      </c>
      <c r="BA36" s="7">
        <f t="shared" si="33"/>
        <v>28560000</v>
      </c>
      <c r="BB36" s="7">
        <f t="shared" si="34"/>
        <v>9653435</v>
      </c>
      <c r="BC36" s="8">
        <f t="shared" si="35"/>
        <v>-18906565</v>
      </c>
    </row>
    <row r="37" spans="1:55" x14ac:dyDescent="0.15">
      <c r="A37" s="9" t="s">
        <v>38</v>
      </c>
      <c r="B37" s="13">
        <v>1900000</v>
      </c>
      <c r="C37" s="13">
        <v>1912346</v>
      </c>
      <c r="D37" s="13">
        <v>1900000</v>
      </c>
      <c r="E37" s="13">
        <v>2048416</v>
      </c>
      <c r="F37" s="13">
        <v>1900000</v>
      </c>
      <c r="G37" s="13">
        <v>1892529</v>
      </c>
      <c r="H37" s="8">
        <f t="shared" si="15"/>
        <v>5700000</v>
      </c>
      <c r="I37" s="8">
        <f t="shared" si="16"/>
        <v>5853291</v>
      </c>
      <c r="J37" s="8">
        <f t="shared" si="17"/>
        <v>153291</v>
      </c>
      <c r="K37" s="13">
        <v>1900000</v>
      </c>
      <c r="L37" s="13">
        <v>1880144</v>
      </c>
      <c r="N37" s="13">
        <v>1900000</v>
      </c>
      <c r="O37" s="13"/>
      <c r="Q37" s="13">
        <v>1900000</v>
      </c>
      <c r="R37" s="13"/>
      <c r="T37" s="8">
        <f t="shared" si="18"/>
        <v>5700000</v>
      </c>
      <c r="U37" s="8">
        <f t="shared" si="19"/>
        <v>1880144</v>
      </c>
      <c r="V37" s="8">
        <f t="shared" si="20"/>
        <v>-3819856</v>
      </c>
      <c r="W37" s="8">
        <f>IF(N(H37)+N(T37)=0,"",N(H37)+N(T37))</f>
        <v>11400000</v>
      </c>
      <c r="X37" s="8">
        <f>IF(N(I37)+N(U37)=0,"",N(I37)+N(U37))</f>
        <v>7733435</v>
      </c>
      <c r="Y37" s="8">
        <f t="shared" si="23"/>
        <v>-3666565</v>
      </c>
      <c r="Z37" s="13">
        <v>1900000</v>
      </c>
      <c r="AA37" s="13"/>
      <c r="AC37" s="13">
        <v>1900000</v>
      </c>
      <c r="AD37" s="13"/>
      <c r="AF37" s="13">
        <v>1900000</v>
      </c>
      <c r="AG37" s="13"/>
      <c r="AI37" s="8">
        <f t="shared" si="24"/>
        <v>5700000</v>
      </c>
      <c r="AJ37" s="8" t="str">
        <f t="shared" si="25"/>
        <v/>
      </c>
      <c r="AK37" s="8" t="str">
        <f t="shared" si="26"/>
        <v/>
      </c>
      <c r="AL37" s="13">
        <v>1900000</v>
      </c>
      <c r="AM37" s="13"/>
      <c r="AO37" s="13">
        <v>1900000</v>
      </c>
      <c r="AP37" s="13"/>
      <c r="AR37" s="13">
        <v>1900000</v>
      </c>
      <c r="AS37" s="13"/>
      <c r="AU37" s="8">
        <f t="shared" si="27"/>
        <v>5700000</v>
      </c>
      <c r="AV37" s="8" t="str">
        <f t="shared" si="28"/>
        <v/>
      </c>
      <c r="AW37" s="8" t="str">
        <f t="shared" si="29"/>
        <v/>
      </c>
      <c r="AX37" s="8">
        <f t="shared" si="30"/>
        <v>11400000</v>
      </c>
      <c r="AY37" s="8" t="str">
        <f t="shared" si="31"/>
        <v/>
      </c>
      <c r="AZ37" s="8" t="str">
        <f t="shared" si="32"/>
        <v/>
      </c>
      <c r="BA37" s="8">
        <f t="shared" si="33"/>
        <v>22800000</v>
      </c>
      <c r="BB37" s="8">
        <f t="shared" si="34"/>
        <v>7733435</v>
      </c>
      <c r="BC37" s="8">
        <f t="shared" si="35"/>
        <v>-15066565</v>
      </c>
    </row>
    <row r="38" spans="1:55" x14ac:dyDescent="0.15">
      <c r="A38" s="9" t="s">
        <v>39</v>
      </c>
      <c r="B38" s="13">
        <v>480000</v>
      </c>
      <c r="C38" s="13">
        <v>480000</v>
      </c>
      <c r="D38" s="13">
        <v>480000</v>
      </c>
      <c r="E38" s="13">
        <v>480000</v>
      </c>
      <c r="F38" s="13">
        <v>480000</v>
      </c>
      <c r="G38" s="13">
        <v>480000</v>
      </c>
      <c r="H38" s="8">
        <f t="shared" si="15"/>
        <v>1440000</v>
      </c>
      <c r="I38" s="8">
        <f t="shared" si="16"/>
        <v>1440000</v>
      </c>
      <c r="J38" s="8">
        <f t="shared" si="17"/>
        <v>0</v>
      </c>
      <c r="K38" s="13">
        <v>480000</v>
      </c>
      <c r="L38" s="13">
        <v>480000</v>
      </c>
      <c r="N38" s="13">
        <v>480000</v>
      </c>
      <c r="O38" s="13"/>
      <c r="Q38" s="13">
        <v>480000</v>
      </c>
      <c r="R38" s="13"/>
      <c r="T38" s="8">
        <f t="shared" si="18"/>
        <v>1440000</v>
      </c>
      <c r="U38" s="8">
        <f t="shared" si="19"/>
        <v>480000</v>
      </c>
      <c r="V38" s="8">
        <f t="shared" si="20"/>
        <v>-960000</v>
      </c>
      <c r="W38" s="8">
        <f>IF(N(H38)+N(T38)=0,"",N(H38)+N(T38))</f>
        <v>2880000</v>
      </c>
      <c r="X38" s="8">
        <f>IF(N(I38)+N(U38)=0,"",N(I38)+N(U38))</f>
        <v>1920000</v>
      </c>
      <c r="Y38" s="8">
        <f t="shared" si="23"/>
        <v>-960000</v>
      </c>
      <c r="Z38" s="13">
        <v>480000</v>
      </c>
      <c r="AA38" s="13"/>
      <c r="AC38" s="13">
        <v>480000</v>
      </c>
      <c r="AD38" s="13"/>
      <c r="AF38" s="13">
        <v>480000</v>
      </c>
      <c r="AG38" s="13"/>
      <c r="AI38" s="8">
        <f t="shared" si="24"/>
        <v>1440000</v>
      </c>
      <c r="AJ38" s="8" t="str">
        <f t="shared" si="25"/>
        <v/>
      </c>
      <c r="AK38" s="8" t="str">
        <f t="shared" si="26"/>
        <v/>
      </c>
      <c r="AL38" s="13">
        <v>480000</v>
      </c>
      <c r="AM38" s="13"/>
      <c r="AO38" s="13">
        <v>480000</v>
      </c>
      <c r="AP38" s="13"/>
      <c r="AR38" s="13">
        <v>480000</v>
      </c>
      <c r="AS38" s="13"/>
      <c r="AU38" s="8">
        <f t="shared" si="27"/>
        <v>1440000</v>
      </c>
      <c r="AV38" s="8" t="str">
        <f t="shared" si="28"/>
        <v/>
      </c>
      <c r="AW38" s="8" t="str">
        <f t="shared" si="29"/>
        <v/>
      </c>
      <c r="AX38" s="8">
        <f t="shared" si="30"/>
        <v>2880000</v>
      </c>
      <c r="AY38" s="8" t="str">
        <f t="shared" si="31"/>
        <v/>
      </c>
      <c r="AZ38" s="8" t="str">
        <f t="shared" si="32"/>
        <v/>
      </c>
      <c r="BA38" s="8">
        <f t="shared" si="33"/>
        <v>5760000</v>
      </c>
      <c r="BB38" s="8">
        <f t="shared" si="34"/>
        <v>1920000</v>
      </c>
      <c r="BC38" s="8">
        <f t="shared" si="35"/>
        <v>-3840000</v>
      </c>
    </row>
    <row r="39" spans="1:55" x14ac:dyDescent="0.15">
      <c r="A39" s="14" t="s">
        <v>20</v>
      </c>
      <c r="B39" s="12">
        <f t="shared" ref="B39:G39" si="39">IF(N(B30)-N(B36)=0,"",N(B30)-N(B36))</f>
        <v>120000</v>
      </c>
      <c r="C39" s="12">
        <f t="shared" si="39"/>
        <v>201879</v>
      </c>
      <c r="D39" s="12">
        <f t="shared" si="39"/>
        <v>220000</v>
      </c>
      <c r="E39" s="12">
        <f t="shared" si="39"/>
        <v>36814</v>
      </c>
      <c r="F39" s="12">
        <f t="shared" si="39"/>
        <v>220000</v>
      </c>
      <c r="G39" s="12">
        <f t="shared" si="39"/>
        <v>484115</v>
      </c>
      <c r="H39" s="12">
        <f t="shared" si="15"/>
        <v>560000</v>
      </c>
      <c r="I39" s="12">
        <f t="shared" si="16"/>
        <v>722808</v>
      </c>
      <c r="J39" s="8">
        <f t="shared" si="17"/>
        <v>162808</v>
      </c>
      <c r="K39" s="12">
        <f>IF(N(K30)-N(K36)=0,"",N(K30)-N(K36))</f>
        <v>220000</v>
      </c>
      <c r="L39" s="12">
        <f>IF(N(L30)-N(L36)=0,"",N(L30)-N(L36))</f>
        <v>448127</v>
      </c>
      <c r="M39" s="8">
        <f>IF(L39="","",N(L39)-N(K39))</f>
        <v>228127</v>
      </c>
      <c r="N39" s="12">
        <f>IF(N(N30)-N(N36)=0,"",N(N30)-N(N36))</f>
        <v>40000</v>
      </c>
      <c r="O39" s="12" t="str">
        <f>IF(N(O30)-N(O36)=0,"",N(O30)-N(O36))</f>
        <v/>
      </c>
      <c r="P39" s="8" t="str">
        <f>IF(O39="","",N(O39)-N(N39))</f>
        <v/>
      </c>
      <c r="Q39" s="12">
        <f>IF(N(Q30)-N(Q36)=0,"",N(Q30)-N(Q36))</f>
        <v>220000</v>
      </c>
      <c r="R39" s="12" t="str">
        <f>IF(N(R30)-N(R36)=0,"",N(R30)-N(R36))</f>
        <v/>
      </c>
      <c r="S39" s="8" t="str">
        <f>IF(R39="","",N(R39)-N(Q39))</f>
        <v/>
      </c>
      <c r="T39" s="12">
        <f t="shared" si="18"/>
        <v>480000</v>
      </c>
      <c r="U39" s="12">
        <f t="shared" si="19"/>
        <v>448127</v>
      </c>
      <c r="V39" s="8">
        <f t="shared" si="20"/>
        <v>-31873</v>
      </c>
      <c r="W39" s="12">
        <f>IF(N(H39)+N(T39)=0,"",N(H39)+N(T39))</f>
        <v>1040000</v>
      </c>
      <c r="X39" s="12">
        <f>IF(N(I39)+N(U39)=0,"",N(I39)+N(U39))</f>
        <v>1170935</v>
      </c>
      <c r="Y39" s="8">
        <f t="shared" si="23"/>
        <v>130935</v>
      </c>
      <c r="Z39" s="12">
        <f>IF(N(Z30)-N(Z36)=0,"",N(Z30)-N(Z36))</f>
        <v>220000</v>
      </c>
      <c r="AA39" s="12" t="str">
        <f>IF(N(AA30)-N(AA36)=0,"",N(AA30)-N(AA36))</f>
        <v/>
      </c>
      <c r="AB39" s="8" t="str">
        <f>IF(AA39="","",N(AA39)-N(Z39))</f>
        <v/>
      </c>
      <c r="AC39" s="12">
        <f>IF(N(AC30)-N(AC36)=0,"",N(AC30)-N(AC36))</f>
        <v>120000</v>
      </c>
      <c r="AD39" s="12" t="str">
        <f>IF(N(AD30)-N(AD36)=0,"",N(AD30)-N(AD36))</f>
        <v/>
      </c>
      <c r="AE39" s="8" t="str">
        <f>IF(AD39="","",N(AD39)-N(AC39))</f>
        <v/>
      </c>
      <c r="AF39" s="12">
        <f>IF(N(AF30)-N(AF36)=0,"",N(AF30)-N(AF36))</f>
        <v>920000</v>
      </c>
      <c r="AG39" s="12" t="str">
        <f>IF(N(AG30)-N(AG36)=0,"",N(AG30)-N(AG36))</f>
        <v/>
      </c>
      <c r="AH39" s="8" t="str">
        <f>IF(AG39="","",N(AG39)-N(AF39))</f>
        <v/>
      </c>
      <c r="AI39" s="12">
        <f t="shared" si="24"/>
        <v>1260000</v>
      </c>
      <c r="AJ39" s="12" t="str">
        <f t="shared" si="25"/>
        <v/>
      </c>
      <c r="AK39" s="8" t="str">
        <f t="shared" si="26"/>
        <v/>
      </c>
      <c r="AL39" s="12">
        <f>IF(N(AL30)-N(AL36)=0,"",N(AL30)-N(AL36))</f>
        <v>920000</v>
      </c>
      <c r="AM39" s="12" t="str">
        <f>IF(N(AM30)-N(AM36)=0,"",N(AM30)-N(AM36))</f>
        <v/>
      </c>
      <c r="AN39" s="8" t="str">
        <f>IF(AM39="","",N(AM39)-N(AL39))</f>
        <v/>
      </c>
      <c r="AO39" s="12">
        <f>IF(N(AO30)-N(AO36)=0,"",N(AO30)-N(AO36))</f>
        <v>220000</v>
      </c>
      <c r="AP39" s="12" t="str">
        <f>IF(N(AP30)-N(AP36)=0,"",N(AP30)-N(AP36))</f>
        <v/>
      </c>
      <c r="AQ39" s="8" t="str">
        <f>IF(AP39="","",N(AP39)-N(AO39))</f>
        <v/>
      </c>
      <c r="AR39" s="12">
        <f>IF(N(AR30)-N(AR36)=0,"",N(AR30)-N(AR36))</f>
        <v>920000</v>
      </c>
      <c r="AS39" s="12" t="str">
        <f>IF(N(AS30)-N(AS36)=0,"",N(AS30)-N(AS36))</f>
        <v/>
      </c>
      <c r="AT39" s="8" t="str">
        <f>IF(AS39="","",N(AS39)-N(AR39))</f>
        <v/>
      </c>
      <c r="AU39" s="12">
        <f t="shared" si="27"/>
        <v>2060000</v>
      </c>
      <c r="AV39" s="12" t="str">
        <f t="shared" si="28"/>
        <v/>
      </c>
      <c r="AW39" s="8" t="str">
        <f t="shared" si="29"/>
        <v/>
      </c>
      <c r="AX39" s="12">
        <f t="shared" si="30"/>
        <v>3320000</v>
      </c>
      <c r="AY39" s="12" t="str">
        <f t="shared" si="31"/>
        <v/>
      </c>
      <c r="AZ39" s="8" t="str">
        <f t="shared" si="32"/>
        <v/>
      </c>
      <c r="BA39" s="12">
        <f t="shared" si="33"/>
        <v>4360000</v>
      </c>
      <c r="BB39" s="12">
        <f t="shared" si="34"/>
        <v>1170935</v>
      </c>
      <c r="BC39" s="8">
        <f t="shared" si="35"/>
        <v>-3189065</v>
      </c>
    </row>
    <row r="40" spans="1:55" x14ac:dyDescent="0.15">
      <c r="A40" s="4" t="s">
        <v>40</v>
      </c>
      <c r="B40" s="10">
        <f t="shared" ref="B40:I40" si="40">IF(N(B17)=0,"",B23/B17)</f>
        <v>0.54545454545454541</v>
      </c>
      <c r="C40" s="10">
        <f t="shared" si="40"/>
        <v>0.54553194515953796</v>
      </c>
      <c r="D40" s="10">
        <f t="shared" si="40"/>
        <v>0.58064516129032262</v>
      </c>
      <c r="E40" s="10">
        <f t="shared" si="40"/>
        <v>0.56519830434067764</v>
      </c>
      <c r="F40" s="10">
        <f t="shared" si="40"/>
        <v>0.58064516129032262</v>
      </c>
      <c r="G40" s="10">
        <f t="shared" si="40"/>
        <v>0.55614598448508146</v>
      </c>
      <c r="H40" s="10">
        <f t="shared" si="40"/>
        <v>0.56983240223463683</v>
      </c>
      <c r="I40" s="10">
        <f t="shared" si="40"/>
        <v>0.5557480044930081</v>
      </c>
      <c r="K40" s="10">
        <f>IF(N(K17)=0,"",K23/K17)</f>
        <v>0.58064516129032262</v>
      </c>
      <c r="L40" s="10">
        <f>IF(N(L17)=0,"",L23/L17)</f>
        <v>0.57038030524532157</v>
      </c>
      <c r="N40" s="10">
        <f>IF(N(N17)=0,"",N23/N17)</f>
        <v>0.60967741935483866</v>
      </c>
      <c r="O40" s="10" t="str">
        <f>IF(N(O17)=0,"",O23/O17)</f>
        <v/>
      </c>
      <c r="Q40" s="10">
        <f>IF(N(Q17)=0,"",Q23/Q17)</f>
        <v>0.58064516129032262</v>
      </c>
      <c r="R40" s="10" t="str">
        <f>IF(N(R17)=0,"",R23/R17)</f>
        <v/>
      </c>
      <c r="T40" s="10">
        <f>IF(N(T17)=0,"",T23/T17)</f>
        <v>0.5903225806451613</v>
      </c>
      <c r="U40" s="10">
        <f>IF(N(U17)=0,"",U23/U17)</f>
        <v>0.57038030524532157</v>
      </c>
      <c r="W40" s="10">
        <f>IF(N(W17)=0,"",W23/W17)</f>
        <v>0.58027397260273972</v>
      </c>
      <c r="X40" s="10">
        <f>IF(N(X17)=0,"",X23/X17)</f>
        <v>0.55963911494718621</v>
      </c>
      <c r="Z40" s="10">
        <f>IF(N(Z17)=0,"",Z23/Z17)</f>
        <v>0.58064516129032262</v>
      </c>
      <c r="AA40" s="10" t="str">
        <f>IF(N(AA17)=0,"",AA23/AA17)</f>
        <v/>
      </c>
      <c r="AC40" s="10">
        <f>IF(N(AC17)=0,"",AC23/AC17)</f>
        <v>0.54545454545454541</v>
      </c>
      <c r="AD40" s="10" t="str">
        <f>IF(N(AD17)=0,"",AD23/AD17)</f>
        <v/>
      </c>
      <c r="AF40" s="10">
        <f>IF(N(AF17)=0,"",AF23/AF17)</f>
        <v>0.55405405405405406</v>
      </c>
      <c r="AG40" s="10" t="str">
        <f>IF(N(AG17)=0,"",AG23/AG17)</f>
        <v/>
      </c>
      <c r="AI40" s="10">
        <f>IF(N(AI17)=0,"",AI23/AI17)</f>
        <v>0.56020942408376961</v>
      </c>
      <c r="AJ40" s="10" t="str">
        <f>IF(N(AJ17)=0,"",AJ23/AJ17)</f>
        <v/>
      </c>
      <c r="AL40" s="10">
        <f>IF(N(AL17)=0,"",AL23/AL17)</f>
        <v>0.55405405405405406</v>
      </c>
      <c r="AM40" s="10" t="str">
        <f>IF(N(AM17)=0,"",AM23/AM17)</f>
        <v/>
      </c>
      <c r="AO40" s="10">
        <f>IF(N(AO17)=0,"",AO23/AO17)</f>
        <v>0.58064516129032262</v>
      </c>
      <c r="AP40" s="10" t="str">
        <f>IF(N(AP17)=0,"",AP23/AP17)</f>
        <v/>
      </c>
      <c r="AR40" s="10">
        <f>IF(N(AR17)=0,"",AR23/AR17)</f>
        <v>0.55405405405405406</v>
      </c>
      <c r="AS40" s="10" t="str">
        <f>IF(N(AS17)=0,"",AS23/AS17)</f>
        <v/>
      </c>
      <c r="AU40" s="10">
        <f>IF(N(AU17)=0,"",AU23/AU17)</f>
        <v>0.56190476190476191</v>
      </c>
      <c r="AV40" s="10" t="str">
        <f>IF(N(AV17)=0,"",AV23/AV17)</f>
        <v/>
      </c>
      <c r="AX40" s="10">
        <f>IF(N(AX17)=0,"",AX23/AX17)</f>
        <v>0.56109725685785539</v>
      </c>
      <c r="AY40" s="10" t="str">
        <f>IF(N(AY17)=0,"",AY23/AY17)</f>
        <v/>
      </c>
      <c r="BA40" s="10">
        <f>IF(N(BA17)=0,"",BA23/BA17)</f>
        <v>0.57023498694516972</v>
      </c>
      <c r="BB40" s="10">
        <f>IF(N(BB17)=0,"",BB23/BB17)</f>
        <v>0.55963911494718621</v>
      </c>
    </row>
    <row r="41" spans="1:55" x14ac:dyDescent="0.15">
      <c r="AS41" t="s">
        <v>41</v>
      </c>
    </row>
  </sheetData>
  <mergeCells count="39">
    <mergeCell ref="BA15:BC15"/>
    <mergeCell ref="F15:G15"/>
    <mergeCell ref="AR15:AT15"/>
    <mergeCell ref="BB2:BC2"/>
    <mergeCell ref="AC3:AE3"/>
    <mergeCell ref="AO3:AQ3"/>
    <mergeCell ref="N3:P3"/>
    <mergeCell ref="BA3:BC3"/>
    <mergeCell ref="Z3:AB3"/>
    <mergeCell ref="AL3:AN3"/>
    <mergeCell ref="AX3:AZ3"/>
    <mergeCell ref="AI3:AK3"/>
    <mergeCell ref="H3:J3"/>
    <mergeCell ref="H15:J15"/>
    <mergeCell ref="AU3:AW3"/>
    <mergeCell ref="N15:P15"/>
    <mergeCell ref="AX15:AZ15"/>
    <mergeCell ref="AC15:AE15"/>
    <mergeCell ref="AI15:AK15"/>
    <mergeCell ref="AU15:AW15"/>
    <mergeCell ref="W15:Y15"/>
    <mergeCell ref="AF15:AH15"/>
    <mergeCell ref="Q15:S15"/>
    <mergeCell ref="B3:C3"/>
    <mergeCell ref="AO15:AQ15"/>
    <mergeCell ref="W3:Y3"/>
    <mergeCell ref="Z15:AB15"/>
    <mergeCell ref="AR3:AT3"/>
    <mergeCell ref="T3:V3"/>
    <mergeCell ref="AF3:AH3"/>
    <mergeCell ref="K3:M3"/>
    <mergeCell ref="D3:E3"/>
    <mergeCell ref="T15:V15"/>
    <mergeCell ref="Q3:S3"/>
    <mergeCell ref="K15:M15"/>
    <mergeCell ref="AL15:AN15"/>
    <mergeCell ref="B15:C15"/>
    <mergeCell ref="D15:E15"/>
    <mergeCell ref="F3:G3"/>
  </mergeCells>
  <phoneticPr fontId="5"/>
  <pageMargins left="0.75" right="0.75" top="1" bottom="1" header="0.5" footer="0.5"/>
  <pageSetup scale="1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"/>
  <sheetViews>
    <sheetView workbookViewId="0"/>
  </sheetViews>
  <sheetFormatPr defaultRowHeight="13.5" x14ac:dyDescent="0.15"/>
  <sheetData/>
  <phoneticPr fontId="5"/>
  <pageMargins left="0.75" right="0.75" top="1" bottom="1" header="0.5" footer="0.5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２１期 </vt:lpstr>
      <vt:lpstr>Sheet1</vt:lpstr>
      <vt:lpstr>'２１期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土開 千昭</cp:lastModifiedBy>
  <dcterms:created xsi:type="dcterms:W3CDTF">2026-08-24T03:21:27Z</dcterms:created>
  <dcterms:modified xsi:type="dcterms:W3CDTF">2026-08-24T14:44:25Z</dcterms:modified>
</cp:coreProperties>
</file>