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medccom-my.sharepoint.com/personal/it_manager_tmedc_com/Documents/Onmitsu/ops/mktg/social/assets/data-series/"/>
    </mc:Choice>
  </mc:AlternateContent>
  <xr:revisionPtr revIDLastSave="0" documentId="11_EC747343BB684FC32A8C30E00ED8426DB8AA6F14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00_はじめに" sheetId="1" r:id="rId1"/>
    <sheet name="20_品目マスタ" sheetId="2" r:id="rId2"/>
    <sheet name="21_顧客マスタ" sheetId="3" r:id="rId3"/>
    <sheet name="10_売上明細" sheetId="4" r:id="rId4"/>
    <sheet name="11_原価明細" sheetId="5" r:id="rId5"/>
    <sheet name="12_販管費明細" sheetId="6" r:id="rId6"/>
    <sheet name="30_予実管理表" sheetId="7" r:id="rId7"/>
    <sheet name="31_資金繰り" sheetId="8" r:id="rId8"/>
    <sheet name="32_着地予測" sheetId="9" r:id="rId9"/>
    <sheet name="33_顧客別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0" l="1"/>
  <c r="B11" i="10"/>
  <c r="C10" i="10"/>
  <c r="B10" i="10"/>
  <c r="C9" i="10"/>
  <c r="B9" i="10"/>
  <c r="C8" i="10"/>
  <c r="B8" i="10"/>
  <c r="C7" i="10"/>
  <c r="B7" i="10"/>
  <c r="C6" i="10"/>
  <c r="B6" i="10"/>
  <c r="C5" i="10"/>
  <c r="B5" i="10"/>
  <c r="C4" i="10"/>
  <c r="B4" i="10"/>
  <c r="D20" i="9"/>
  <c r="D8" i="9"/>
  <c r="E7" i="9"/>
  <c r="E6" i="9"/>
  <c r="E5" i="9"/>
  <c r="E4" i="9"/>
  <c r="C16" i="8"/>
  <c r="B16" i="8"/>
  <c r="D16" i="8" s="1"/>
  <c r="C15" i="8"/>
  <c r="D15" i="8" s="1"/>
  <c r="B15" i="8"/>
  <c r="C14" i="8"/>
  <c r="B14" i="8"/>
  <c r="C13" i="8"/>
  <c r="D13" i="8" s="1"/>
  <c r="B13" i="8"/>
  <c r="C12" i="8"/>
  <c r="B12" i="8"/>
  <c r="C11" i="8"/>
  <c r="B11" i="8"/>
  <c r="D11" i="8" s="1"/>
  <c r="C10" i="8"/>
  <c r="B10" i="8"/>
  <c r="C9" i="8"/>
  <c r="B9" i="8"/>
  <c r="D9" i="8" s="1"/>
  <c r="C8" i="8"/>
  <c r="B8" i="8"/>
  <c r="D8" i="8" s="1"/>
  <c r="C7" i="8"/>
  <c r="B7" i="8"/>
  <c r="C6" i="8"/>
  <c r="B6" i="8"/>
  <c r="D6" i="8" s="1"/>
  <c r="C5" i="8"/>
  <c r="B5" i="8"/>
  <c r="D5" i="8" s="1"/>
  <c r="C4" i="8"/>
  <c r="B4" i="8"/>
  <c r="AJ20" i="7"/>
  <c r="AK20" i="7" s="1"/>
  <c r="AI20" i="7"/>
  <c r="AG20" i="7"/>
  <c r="AH20" i="7" s="1"/>
  <c r="AF20" i="7"/>
  <c r="AD20" i="7"/>
  <c r="AE20" i="7" s="1"/>
  <c r="AC20" i="7"/>
  <c r="AA20" i="7"/>
  <c r="AB20" i="7" s="1"/>
  <c r="Z20" i="7"/>
  <c r="X20" i="7"/>
  <c r="Y20" i="7" s="1"/>
  <c r="W20" i="7"/>
  <c r="U20" i="7"/>
  <c r="V20" i="7" s="1"/>
  <c r="T20" i="7"/>
  <c r="R20" i="7"/>
  <c r="S20" i="7" s="1"/>
  <c r="Q20" i="7"/>
  <c r="O20" i="7"/>
  <c r="P20" i="7" s="1"/>
  <c r="N20" i="7"/>
  <c r="L20" i="7"/>
  <c r="K20" i="7"/>
  <c r="I20" i="7"/>
  <c r="H20" i="7"/>
  <c r="F20" i="7"/>
  <c r="E20" i="7"/>
  <c r="C20" i="7"/>
  <c r="B20" i="7"/>
  <c r="AJ19" i="7"/>
  <c r="AK19" i="7" s="1"/>
  <c r="AI19" i="7"/>
  <c r="AG19" i="7"/>
  <c r="AH19" i="7" s="1"/>
  <c r="AF19" i="7"/>
  <c r="AD19" i="7"/>
  <c r="AE19" i="7" s="1"/>
  <c r="AC19" i="7"/>
  <c r="AA19" i="7"/>
  <c r="AB19" i="7" s="1"/>
  <c r="Z19" i="7"/>
  <c r="X19" i="7"/>
  <c r="Y19" i="7" s="1"/>
  <c r="W19" i="7"/>
  <c r="U19" i="7"/>
  <c r="V19" i="7" s="1"/>
  <c r="T19" i="7"/>
  <c r="R19" i="7"/>
  <c r="S19" i="7" s="1"/>
  <c r="Q19" i="7"/>
  <c r="O19" i="7"/>
  <c r="P19" i="7" s="1"/>
  <c r="N19" i="7"/>
  <c r="L19" i="7"/>
  <c r="K19" i="7"/>
  <c r="I19" i="7"/>
  <c r="H19" i="7"/>
  <c r="H18" i="7" s="1"/>
  <c r="F19" i="7"/>
  <c r="E19" i="7"/>
  <c r="E18" i="7" s="1"/>
  <c r="C19" i="7"/>
  <c r="C18" i="7" s="1"/>
  <c r="B19" i="7"/>
  <c r="AJ18" i="7"/>
  <c r="AK18" i="7" s="1"/>
  <c r="AI18" i="7"/>
  <c r="AG18" i="7"/>
  <c r="AH18" i="7" s="1"/>
  <c r="AF18" i="7"/>
  <c r="AD18" i="7"/>
  <c r="AE18" i="7" s="1"/>
  <c r="AC18" i="7"/>
  <c r="AA18" i="7"/>
  <c r="AB18" i="7" s="1"/>
  <c r="Z18" i="7"/>
  <c r="X18" i="7"/>
  <c r="Y18" i="7" s="1"/>
  <c r="W18" i="7"/>
  <c r="U18" i="7"/>
  <c r="V18" i="7" s="1"/>
  <c r="T18" i="7"/>
  <c r="R18" i="7"/>
  <c r="S18" i="7" s="1"/>
  <c r="Q18" i="7"/>
  <c r="O18" i="7"/>
  <c r="P18" i="7" s="1"/>
  <c r="N18" i="7"/>
  <c r="L18" i="7"/>
  <c r="K18" i="7"/>
  <c r="I18" i="7"/>
  <c r="F18" i="7"/>
  <c r="B18" i="7"/>
  <c r="AJ16" i="7"/>
  <c r="AK16" i="7" s="1"/>
  <c r="AI16" i="7"/>
  <c r="AG16" i="7"/>
  <c r="AH16" i="7" s="1"/>
  <c r="AF16" i="7"/>
  <c r="AD16" i="7"/>
  <c r="AE16" i="7" s="1"/>
  <c r="AC16" i="7"/>
  <c r="AA16" i="7"/>
  <c r="AB16" i="7" s="1"/>
  <c r="Z16" i="7"/>
  <c r="X16" i="7"/>
  <c r="Y16" i="7" s="1"/>
  <c r="W16" i="7"/>
  <c r="U16" i="7"/>
  <c r="V16" i="7" s="1"/>
  <c r="T16" i="7"/>
  <c r="R16" i="7"/>
  <c r="S16" i="7" s="1"/>
  <c r="Q16" i="7"/>
  <c r="O16" i="7"/>
  <c r="P16" i="7" s="1"/>
  <c r="N16" i="7"/>
  <c r="L16" i="7"/>
  <c r="K16" i="7"/>
  <c r="I16" i="7"/>
  <c r="H16" i="7"/>
  <c r="F16" i="7"/>
  <c r="E16" i="7"/>
  <c r="C16" i="7"/>
  <c r="B16" i="7"/>
  <c r="AJ15" i="7"/>
  <c r="AK15" i="7" s="1"/>
  <c r="AI15" i="7"/>
  <c r="AG15" i="7"/>
  <c r="AH15" i="7" s="1"/>
  <c r="AF15" i="7"/>
  <c r="AD15" i="7"/>
  <c r="AE15" i="7" s="1"/>
  <c r="AC15" i="7"/>
  <c r="AA15" i="7"/>
  <c r="AB15" i="7" s="1"/>
  <c r="Z15" i="7"/>
  <c r="X15" i="7"/>
  <c r="Y15" i="7" s="1"/>
  <c r="W15" i="7"/>
  <c r="U15" i="7"/>
  <c r="V15" i="7" s="1"/>
  <c r="T15" i="7"/>
  <c r="R15" i="7"/>
  <c r="S15" i="7" s="1"/>
  <c r="Q15" i="7"/>
  <c r="O15" i="7"/>
  <c r="P15" i="7" s="1"/>
  <c r="N15" i="7"/>
  <c r="L15" i="7"/>
  <c r="K15" i="7"/>
  <c r="I15" i="7"/>
  <c r="H15" i="7"/>
  <c r="F15" i="7"/>
  <c r="E15" i="7"/>
  <c r="C15" i="7"/>
  <c r="B15" i="7"/>
  <c r="AJ14" i="7"/>
  <c r="AK14" i="7" s="1"/>
  <c r="AI14" i="7"/>
  <c r="AG14" i="7"/>
  <c r="AH14" i="7" s="1"/>
  <c r="AF14" i="7"/>
  <c r="AD14" i="7"/>
  <c r="AE14" i="7" s="1"/>
  <c r="AC14" i="7"/>
  <c r="AA14" i="7"/>
  <c r="AB14" i="7" s="1"/>
  <c r="Z14" i="7"/>
  <c r="X14" i="7"/>
  <c r="Y14" i="7" s="1"/>
  <c r="W14" i="7"/>
  <c r="U14" i="7"/>
  <c r="V14" i="7" s="1"/>
  <c r="T14" i="7"/>
  <c r="R14" i="7"/>
  <c r="S14" i="7" s="1"/>
  <c r="Q14" i="7"/>
  <c r="O14" i="7"/>
  <c r="P14" i="7" s="1"/>
  <c r="N14" i="7"/>
  <c r="L14" i="7"/>
  <c r="K14" i="7"/>
  <c r="I14" i="7"/>
  <c r="H14" i="7"/>
  <c r="F14" i="7"/>
  <c r="E14" i="7"/>
  <c r="C14" i="7"/>
  <c r="B14" i="7"/>
  <c r="AJ13" i="7"/>
  <c r="AK13" i="7" s="1"/>
  <c r="AI13" i="7"/>
  <c r="AG13" i="7"/>
  <c r="AH13" i="7" s="1"/>
  <c r="AF13" i="7"/>
  <c r="AD13" i="7"/>
  <c r="AE13" i="7" s="1"/>
  <c r="AC13" i="7"/>
  <c r="AA13" i="7"/>
  <c r="AB13" i="7" s="1"/>
  <c r="Z13" i="7"/>
  <c r="X13" i="7"/>
  <c r="Y13" i="7" s="1"/>
  <c r="W13" i="7"/>
  <c r="U13" i="7"/>
  <c r="V13" i="7" s="1"/>
  <c r="T13" i="7"/>
  <c r="R13" i="7"/>
  <c r="S13" i="7" s="1"/>
  <c r="Q13" i="7"/>
  <c r="O13" i="7"/>
  <c r="P13" i="7" s="1"/>
  <c r="N13" i="7"/>
  <c r="L13" i="7"/>
  <c r="K13" i="7"/>
  <c r="I13" i="7"/>
  <c r="H13" i="7"/>
  <c r="F13" i="7"/>
  <c r="E13" i="7"/>
  <c r="C13" i="7"/>
  <c r="B13" i="7"/>
  <c r="AJ12" i="7"/>
  <c r="AK12" i="7" s="1"/>
  <c r="AI12" i="7"/>
  <c r="AG12" i="7"/>
  <c r="AH12" i="7" s="1"/>
  <c r="AF12" i="7"/>
  <c r="AD12" i="7"/>
  <c r="AE12" i="7" s="1"/>
  <c r="AC12" i="7"/>
  <c r="AA12" i="7"/>
  <c r="AB12" i="7" s="1"/>
  <c r="Z12" i="7"/>
  <c r="X12" i="7"/>
  <c r="Y12" i="7" s="1"/>
  <c r="W12" i="7"/>
  <c r="U12" i="7"/>
  <c r="V12" i="7" s="1"/>
  <c r="T12" i="7"/>
  <c r="R12" i="7"/>
  <c r="S12" i="7" s="1"/>
  <c r="Q12" i="7"/>
  <c r="O12" i="7"/>
  <c r="P12" i="7" s="1"/>
  <c r="N12" i="7"/>
  <c r="L12" i="7"/>
  <c r="K12" i="7"/>
  <c r="I12" i="7"/>
  <c r="H12" i="7"/>
  <c r="F12" i="7"/>
  <c r="E12" i="7"/>
  <c r="C12" i="7"/>
  <c r="B12" i="7"/>
  <c r="AJ11" i="7"/>
  <c r="AK11" i="7" s="1"/>
  <c r="AI11" i="7"/>
  <c r="AG11" i="7"/>
  <c r="AH11" i="7" s="1"/>
  <c r="AF11" i="7"/>
  <c r="AF10" i="7" s="1"/>
  <c r="AD11" i="7"/>
  <c r="AE11" i="7" s="1"/>
  <c r="AC11" i="7"/>
  <c r="AC10" i="7" s="1"/>
  <c r="AA11" i="7"/>
  <c r="AB11" i="7" s="1"/>
  <c r="Z11" i="7"/>
  <c r="X11" i="7"/>
  <c r="Y11" i="7" s="1"/>
  <c r="W11" i="7"/>
  <c r="W10" i="7" s="1"/>
  <c r="U11" i="7"/>
  <c r="V11" i="7" s="1"/>
  <c r="T11" i="7"/>
  <c r="T10" i="7" s="1"/>
  <c r="R11" i="7"/>
  <c r="S11" i="7" s="1"/>
  <c r="Q11" i="7"/>
  <c r="Q10" i="7" s="1"/>
  <c r="O11" i="7"/>
  <c r="P11" i="7" s="1"/>
  <c r="N11" i="7"/>
  <c r="N10" i="7" s="1"/>
  <c r="L11" i="7"/>
  <c r="K11" i="7"/>
  <c r="K10" i="7" s="1"/>
  <c r="I11" i="7"/>
  <c r="I10" i="7" s="1"/>
  <c r="H11" i="7"/>
  <c r="H10" i="7" s="1"/>
  <c r="F11" i="7"/>
  <c r="F10" i="7" s="1"/>
  <c r="E11" i="7"/>
  <c r="E10" i="7" s="1"/>
  <c r="C11" i="7"/>
  <c r="C10" i="7" s="1"/>
  <c r="B11" i="7"/>
  <c r="B10" i="7" s="1"/>
  <c r="AJ10" i="7"/>
  <c r="AK10" i="7" s="1"/>
  <c r="AI10" i="7"/>
  <c r="AG10" i="7"/>
  <c r="AH10" i="7" s="1"/>
  <c r="AD10" i="7"/>
  <c r="AE10" i="7" s="1"/>
  <c r="AA10" i="7"/>
  <c r="AB10" i="7" s="1"/>
  <c r="Z10" i="7"/>
  <c r="U10" i="7"/>
  <c r="V10" i="7" s="1"/>
  <c r="R10" i="7"/>
  <c r="S10" i="7" s="1"/>
  <c r="O10" i="7"/>
  <c r="P10" i="7" s="1"/>
  <c r="L10" i="7"/>
  <c r="AJ9" i="7"/>
  <c r="AK9" i="7" s="1"/>
  <c r="AI9" i="7"/>
  <c r="AG9" i="7"/>
  <c r="AH9" i="7" s="1"/>
  <c r="AF9" i="7"/>
  <c r="AD9" i="7"/>
  <c r="AE9" i="7" s="1"/>
  <c r="AC9" i="7"/>
  <c r="AA9" i="7"/>
  <c r="AB9" i="7" s="1"/>
  <c r="Z9" i="7"/>
  <c r="X9" i="7"/>
  <c r="Y9" i="7" s="1"/>
  <c r="W9" i="7"/>
  <c r="U9" i="7"/>
  <c r="V9" i="7" s="1"/>
  <c r="T9" i="7"/>
  <c r="R9" i="7"/>
  <c r="S9" i="7" s="1"/>
  <c r="Q9" i="7"/>
  <c r="O9" i="7"/>
  <c r="P9" i="7" s="1"/>
  <c r="N9" i="7"/>
  <c r="L9" i="7"/>
  <c r="K9" i="7"/>
  <c r="I9" i="7"/>
  <c r="H9" i="7"/>
  <c r="F9" i="7"/>
  <c r="E9" i="7"/>
  <c r="C9" i="7"/>
  <c r="B9" i="7"/>
  <c r="AJ8" i="7"/>
  <c r="AK8" i="7" s="1"/>
  <c r="AI8" i="7"/>
  <c r="AG8" i="7"/>
  <c r="AH8" i="7" s="1"/>
  <c r="AF8" i="7"/>
  <c r="AD8" i="7"/>
  <c r="AE8" i="7" s="1"/>
  <c r="AC8" i="7"/>
  <c r="AA8" i="7"/>
  <c r="AB8" i="7" s="1"/>
  <c r="Z8" i="7"/>
  <c r="X8" i="7"/>
  <c r="Y8" i="7" s="1"/>
  <c r="W8" i="7"/>
  <c r="U8" i="7"/>
  <c r="V8" i="7" s="1"/>
  <c r="T8" i="7"/>
  <c r="R8" i="7"/>
  <c r="S8" i="7" s="1"/>
  <c r="Q8" i="7"/>
  <c r="O8" i="7"/>
  <c r="P8" i="7" s="1"/>
  <c r="N8" i="7"/>
  <c r="L8" i="7"/>
  <c r="K8" i="7"/>
  <c r="I8" i="7"/>
  <c r="H8" i="7"/>
  <c r="F8" i="7"/>
  <c r="E8" i="7"/>
  <c r="C8" i="7"/>
  <c r="B8" i="7"/>
  <c r="AJ7" i="7"/>
  <c r="AK7" i="7" s="1"/>
  <c r="AI7" i="7"/>
  <c r="AG7" i="7"/>
  <c r="AH7" i="7" s="1"/>
  <c r="AF7" i="7"/>
  <c r="AD7" i="7"/>
  <c r="AE7" i="7" s="1"/>
  <c r="AC7" i="7"/>
  <c r="AA7" i="7"/>
  <c r="AB7" i="7" s="1"/>
  <c r="Z7" i="7"/>
  <c r="X7" i="7"/>
  <c r="Y7" i="7" s="1"/>
  <c r="W7" i="7"/>
  <c r="U7" i="7"/>
  <c r="V7" i="7" s="1"/>
  <c r="T7" i="7"/>
  <c r="R7" i="7"/>
  <c r="S7" i="7" s="1"/>
  <c r="Q7" i="7"/>
  <c r="O7" i="7"/>
  <c r="P7" i="7" s="1"/>
  <c r="N7" i="7"/>
  <c r="L7" i="7"/>
  <c r="K7" i="7"/>
  <c r="I7" i="7"/>
  <c r="H7" i="7"/>
  <c r="F7" i="7"/>
  <c r="E7" i="7"/>
  <c r="C7" i="7"/>
  <c r="B7" i="7"/>
  <c r="AJ6" i="7"/>
  <c r="AK6" i="7" s="1"/>
  <c r="AI6" i="7"/>
  <c r="AG6" i="7"/>
  <c r="AH6" i="7" s="1"/>
  <c r="AF6" i="7"/>
  <c r="AD6" i="7"/>
  <c r="AE6" i="7" s="1"/>
  <c r="AC6" i="7"/>
  <c r="AA6" i="7"/>
  <c r="AB6" i="7" s="1"/>
  <c r="Z6" i="7"/>
  <c r="X6" i="7"/>
  <c r="Y6" i="7" s="1"/>
  <c r="W6" i="7"/>
  <c r="U6" i="7"/>
  <c r="V6" i="7" s="1"/>
  <c r="T6" i="7"/>
  <c r="R6" i="7"/>
  <c r="S6" i="7" s="1"/>
  <c r="Q6" i="7"/>
  <c r="O6" i="7"/>
  <c r="P6" i="7" s="1"/>
  <c r="N6" i="7"/>
  <c r="L6" i="7"/>
  <c r="K6" i="7"/>
  <c r="I6" i="7"/>
  <c r="H6" i="7"/>
  <c r="F6" i="7"/>
  <c r="E6" i="7"/>
  <c r="C6" i="7"/>
  <c r="B6" i="7"/>
  <c r="AJ5" i="7"/>
  <c r="AK5" i="7" s="1"/>
  <c r="AI5" i="7"/>
  <c r="AG5" i="7"/>
  <c r="AH5" i="7" s="1"/>
  <c r="AF5" i="7"/>
  <c r="AF4" i="7" s="1"/>
  <c r="AF22" i="7" s="1"/>
  <c r="AD5" i="7"/>
  <c r="AE5" i="7" s="1"/>
  <c r="AC5" i="7"/>
  <c r="AA5" i="7"/>
  <c r="AB5" i="7" s="1"/>
  <c r="Z5" i="7"/>
  <c r="Z4" i="7" s="1"/>
  <c r="Z22" i="7" s="1"/>
  <c r="X5" i="7"/>
  <c r="Y5" i="7" s="1"/>
  <c r="W5" i="7"/>
  <c r="W4" i="7" s="1"/>
  <c r="U5" i="7"/>
  <c r="V5" i="7" s="1"/>
  <c r="T5" i="7"/>
  <c r="T4" i="7" s="1"/>
  <c r="R5" i="7"/>
  <c r="S5" i="7" s="1"/>
  <c r="Q5" i="7"/>
  <c r="Q4" i="7" s="1"/>
  <c r="O5" i="7"/>
  <c r="P5" i="7" s="1"/>
  <c r="N5" i="7"/>
  <c r="N4" i="7" s="1"/>
  <c r="L5" i="7"/>
  <c r="K5" i="7"/>
  <c r="K4" i="7" s="1"/>
  <c r="I5" i="7"/>
  <c r="I4" i="7" s="1"/>
  <c r="H5" i="7"/>
  <c r="H4" i="7" s="1"/>
  <c r="F5" i="7"/>
  <c r="E5" i="7"/>
  <c r="E4" i="7" s="1"/>
  <c r="C5" i="7"/>
  <c r="B5" i="7"/>
  <c r="B4" i="7" s="1"/>
  <c r="AI4" i="7"/>
  <c r="AG4" i="7"/>
  <c r="AH4" i="7" s="1"/>
  <c r="AD4" i="7"/>
  <c r="AD22" i="7" s="1"/>
  <c r="AC4" i="7"/>
  <c r="I22" i="7" l="1"/>
  <c r="R4" i="7"/>
  <c r="R22" i="7" s="1"/>
  <c r="AJ4" i="7"/>
  <c r="AJ22" i="7" s="1"/>
  <c r="D5" i="7"/>
  <c r="M5" i="7"/>
  <c r="D6" i="7"/>
  <c r="M6" i="7"/>
  <c r="D7" i="7"/>
  <c r="M7" i="7"/>
  <c r="D8" i="7"/>
  <c r="M8" i="7"/>
  <c r="D9" i="7"/>
  <c r="M9" i="7"/>
  <c r="D14" i="8"/>
  <c r="AC22" i="7"/>
  <c r="W22" i="7"/>
  <c r="E8" i="9"/>
  <c r="D5" i="10"/>
  <c r="G9" i="7"/>
  <c r="J10" i="7"/>
  <c r="J11" i="7"/>
  <c r="J12" i="7"/>
  <c r="J13" i="7"/>
  <c r="J14" i="7"/>
  <c r="J15" i="7"/>
  <c r="J16" i="7"/>
  <c r="J18" i="7"/>
  <c r="J19" i="7"/>
  <c r="J20" i="7"/>
  <c r="D6" i="10"/>
  <c r="D9" i="10"/>
  <c r="G5" i="7"/>
  <c r="G8" i="7"/>
  <c r="L4" i="7"/>
  <c r="L17" i="7" s="1"/>
  <c r="X4" i="7"/>
  <c r="X22" i="7" s="1"/>
  <c r="AI17" i="7"/>
  <c r="AI21" i="7" s="1"/>
  <c r="O4" i="7"/>
  <c r="O22" i="7" s="1"/>
  <c r="J5" i="7"/>
  <c r="J6" i="7"/>
  <c r="J7" i="7"/>
  <c r="J8" i="7"/>
  <c r="J9" i="7"/>
  <c r="D7" i="8"/>
  <c r="D12" i="8"/>
  <c r="U4" i="7"/>
  <c r="U17" i="7" s="1"/>
  <c r="X10" i="7"/>
  <c r="Y10" i="7" s="1"/>
  <c r="G6" i="7"/>
  <c r="G7" i="7"/>
  <c r="Q22" i="7"/>
  <c r="D10" i="8"/>
  <c r="C12" i="10"/>
  <c r="D7" i="10"/>
  <c r="D10" i="10"/>
  <c r="D8" i="10"/>
  <c r="D11" i="10"/>
  <c r="N22" i="7"/>
  <c r="N17" i="7"/>
  <c r="N21" i="7" s="1"/>
  <c r="V17" i="7"/>
  <c r="U21" i="7"/>
  <c r="V21" i="7" s="1"/>
  <c r="L21" i="7"/>
  <c r="H17" i="7"/>
  <c r="H21" i="7" s="1"/>
  <c r="H22" i="7"/>
  <c r="B22" i="7"/>
  <c r="B17" i="7"/>
  <c r="B21" i="7" s="1"/>
  <c r="K17" i="7"/>
  <c r="K21" i="7" s="1"/>
  <c r="K22" i="7"/>
  <c r="T17" i="7"/>
  <c r="T21" i="7" s="1"/>
  <c r="T22" i="7"/>
  <c r="E22" i="7"/>
  <c r="E17" i="7"/>
  <c r="E21" i="7" s="1"/>
  <c r="AA4" i="7"/>
  <c r="W17" i="7"/>
  <c r="W21" i="7" s="1"/>
  <c r="AF17" i="7"/>
  <c r="AF21" i="7" s="1"/>
  <c r="AG22" i="7"/>
  <c r="F4" i="7"/>
  <c r="M4" i="7"/>
  <c r="S4" i="7"/>
  <c r="Y4" i="7"/>
  <c r="AE4" i="7"/>
  <c r="AK4" i="7"/>
  <c r="G10" i="7"/>
  <c r="G11" i="7"/>
  <c r="G12" i="7"/>
  <c r="G13" i="7"/>
  <c r="G14" i="7"/>
  <c r="G15" i="7"/>
  <c r="G16" i="7"/>
  <c r="O17" i="7"/>
  <c r="AG17" i="7"/>
  <c r="G18" i="7"/>
  <c r="G19" i="7"/>
  <c r="G20" i="7"/>
  <c r="U22" i="7"/>
  <c r="AI22" i="7"/>
  <c r="Q17" i="7"/>
  <c r="Q21" i="7" s="1"/>
  <c r="Z17" i="7"/>
  <c r="Z21" i="7" s="1"/>
  <c r="D4" i="8"/>
  <c r="C4" i="7"/>
  <c r="I17" i="7"/>
  <c r="R17" i="7"/>
  <c r="AJ17" i="7"/>
  <c r="L22" i="7"/>
  <c r="J4" i="7"/>
  <c r="P4" i="7"/>
  <c r="V4" i="7"/>
  <c r="AC17" i="7"/>
  <c r="AC21" i="7" s="1"/>
  <c r="D10" i="7"/>
  <c r="M10" i="7"/>
  <c r="D11" i="7"/>
  <c r="M11" i="7"/>
  <c r="D12" i="7"/>
  <c r="M12" i="7"/>
  <c r="D13" i="7"/>
  <c r="M13" i="7"/>
  <c r="D14" i="7"/>
  <c r="M14" i="7"/>
  <c r="D15" i="7"/>
  <c r="M15" i="7"/>
  <c r="D16" i="7"/>
  <c r="M16" i="7"/>
  <c r="AD17" i="7"/>
  <c r="D18" i="7"/>
  <c r="M18" i="7"/>
  <c r="D19" i="7"/>
  <c r="M19" i="7"/>
  <c r="D20" i="7"/>
  <c r="M20" i="7"/>
  <c r="D4" i="10"/>
  <c r="X17" i="7" l="1"/>
  <c r="Y17" i="7" s="1"/>
  <c r="AK17" i="7"/>
  <c r="AJ21" i="7"/>
  <c r="AK21" i="7" s="1"/>
  <c r="AH17" i="7"/>
  <c r="AG21" i="7"/>
  <c r="AH21" i="7" s="1"/>
  <c r="M21" i="7"/>
  <c r="C22" i="7"/>
  <c r="C17" i="7"/>
  <c r="D4" i="7"/>
  <c r="S17" i="7"/>
  <c r="R21" i="7"/>
  <c r="S21" i="7" s="1"/>
  <c r="X21" i="7"/>
  <c r="Y21" i="7" s="1"/>
  <c r="AA22" i="7"/>
  <c r="AB4" i="7"/>
  <c r="AA17" i="7"/>
  <c r="M17" i="7"/>
  <c r="J17" i="7"/>
  <c r="I21" i="7"/>
  <c r="J21" i="7" s="1"/>
  <c r="P17" i="7"/>
  <c r="O21" i="7"/>
  <c r="P21" i="7" s="1"/>
  <c r="F17" i="7"/>
  <c r="G4" i="7"/>
  <c r="F22" i="7"/>
  <c r="AE17" i="7"/>
  <c r="AD21" i="7"/>
  <c r="AE21" i="7" s="1"/>
  <c r="G17" i="7" l="1"/>
  <c r="F21" i="7"/>
  <c r="G21" i="7" s="1"/>
  <c r="AB17" i="7"/>
  <c r="AA21" i="7"/>
  <c r="AB21" i="7" s="1"/>
  <c r="D17" i="7"/>
  <c r="C21" i="7"/>
  <c r="D21" i="7" s="1"/>
</calcChain>
</file>

<file path=xl/sharedStrings.xml><?xml version="1.0" encoding="utf-8"?>
<sst xmlns="http://schemas.openxmlformats.org/spreadsheetml/2006/main" count="1501" uniqueCount="432">
  <si>
    <t>このファイルについて</t>
  </si>
  <si>
    <t>『社内データ活用の教科書』の付録です。</t>
  </si>
  <si>
    <t>同じフォルダに入っている「【制作事業部】予実管理表２１期.xlsx」と、</t>
  </si>
  <si>
    <t>会社も数字もまったく同じです。違うのは、持ち方だけです。</t>
  </si>
  <si>
    <t>シートの並び</t>
  </si>
  <si>
    <t>10_売上明細 ／ 11_原価明細 ／ 12_販管費明細  … 保存する形（ここだけが入力欄）</t>
  </si>
  <si>
    <t>20_品目マスタ ／ 21_顧客マスタ            … 見たい軸を、値として持つ</t>
  </si>
  <si>
    <t>30_予実管理表                             … 見せる形。数字はすべて明細から集計</t>
  </si>
  <si>
    <t>31_資金繰り ／ 32_着地予測 ／ 33_顧客別    … 同じ明細から出る、別の切り口</t>
  </si>
  <si>
    <t>確かめてほしいこと</t>
  </si>
  <si>
    <t>1. 30_予実管理表のセルをクリックしてください。すべて SUMIFS です。手入力はありません</t>
  </si>
  <si>
    <t>2. だから、内訳と合計がズレません。合計を保存していないからです</t>
  </si>
  <si>
    <t>3. 事業区分を増やすときは、明細に1行足すだけです。集計の式は直しません</t>
  </si>
  <si>
    <t>4. 31・32・33は、30とまったく同じ明細から出ています。元のデータは一つです</t>
  </si>
  <si>
    <t>本書で挙げた壊れ方が、この形だとどうなるか</t>
  </si>
  <si>
    <t>内訳と合計がズレる      → 合計を保存しないので、ズレようがない</t>
  </si>
  <si>
    <t>拠点の串刺しが漏れる    → 串刺しの式が存在しない</t>
  </si>
  <si>
    <t>見込みが混ざる          → 区分の列で分かれている</t>
  </si>
  <si>
    <t>入金のズレを備考に書く  → 入金予定日を持つので、備考が要らない</t>
  </si>
  <si>
    <t>新規事業が合計から外れる→ 事業区分は値。増えても自動で入る</t>
  </si>
  <si>
    <t>数式が上書きされる      → 明細に数式がない。上書きされる数式もない</t>
  </si>
  <si>
    <t>注意</t>
  </si>
  <si>
    <t>架空のデータです。実在の企業・団体・個人および実際の財務数値とは関係がありません</t>
  </si>
  <si>
    <t>月次の粒度に丸めてあります。実務では取引1件ずつで持ちます</t>
  </si>
  <si>
    <t>集計は SUMIFS で書いています。実際にはピボットテーブルやBIツールでも構いません</t>
  </si>
  <si>
    <t>品目ID</t>
  </si>
  <si>
    <t>事業区分</t>
  </si>
  <si>
    <t>品目名</t>
  </si>
  <si>
    <t>標準原価率</t>
  </si>
  <si>
    <t>状態</t>
  </si>
  <si>
    <t>P001</t>
  </si>
  <si>
    <t>Web制作</t>
  </si>
  <si>
    <t>コーポレートサイト制作</t>
  </si>
  <si>
    <t>取扱中</t>
  </si>
  <si>
    <t>P002</t>
  </si>
  <si>
    <t>採用サイト制作</t>
  </si>
  <si>
    <t>P003</t>
  </si>
  <si>
    <t>LP制作</t>
  </si>
  <si>
    <t>P004</t>
  </si>
  <si>
    <t>印刷物制作</t>
  </si>
  <si>
    <t>会社案内</t>
  </si>
  <si>
    <t>P005</t>
  </si>
  <si>
    <t>パンフレット・チラシ</t>
  </si>
  <si>
    <t>P006</t>
  </si>
  <si>
    <t>保守・運用</t>
  </si>
  <si>
    <t>サイト保守（月額）</t>
  </si>
  <si>
    <t>P007</t>
  </si>
  <si>
    <t>更新代行（月額）</t>
  </si>
  <si>
    <t>P008</t>
  </si>
  <si>
    <t>スポット対応</t>
  </si>
  <si>
    <t>改修・追加対応</t>
  </si>
  <si>
    <t>P009</t>
  </si>
  <si>
    <t>その他</t>
  </si>
  <si>
    <t>撮影・素材制作</t>
  </si>
  <si>
    <t>顧客ID</t>
  </si>
  <si>
    <t>顧客名</t>
  </si>
  <si>
    <t>業種</t>
  </si>
  <si>
    <t>C001</t>
  </si>
  <si>
    <t>株式会社アオヤマ商会</t>
  </si>
  <si>
    <t>卸売</t>
  </si>
  <si>
    <t>取引中</t>
  </si>
  <si>
    <t>C002</t>
  </si>
  <si>
    <t>ミドリ製作所</t>
  </si>
  <si>
    <t>製造</t>
  </si>
  <si>
    <t>C003</t>
  </si>
  <si>
    <t>医療法人 さくら会</t>
  </si>
  <si>
    <t>医療</t>
  </si>
  <si>
    <t>C004</t>
  </si>
  <si>
    <t>有限会社カワセ工務店</t>
  </si>
  <si>
    <t>建設</t>
  </si>
  <si>
    <t>C005</t>
  </si>
  <si>
    <t>ハシモト食品株式会社</t>
  </si>
  <si>
    <t>食品</t>
  </si>
  <si>
    <t>C006</t>
  </si>
  <si>
    <t>NPO法人 まちの学校</t>
  </si>
  <si>
    <t>教育</t>
  </si>
  <si>
    <t>C007</t>
  </si>
  <si>
    <t>株式会社トヤマ物流</t>
  </si>
  <si>
    <t>運輸</t>
  </si>
  <si>
    <t>C008</t>
  </si>
  <si>
    <t>ヤナギダ薬局グループ</t>
  </si>
  <si>
    <t>取引ID</t>
  </si>
  <si>
    <t>区分</t>
  </si>
  <si>
    <t>確度</t>
  </si>
  <si>
    <t>発生日</t>
  </si>
  <si>
    <t>入金予定日</t>
  </si>
  <si>
    <t>金額</t>
  </si>
  <si>
    <t>備考</t>
  </si>
  <si>
    <t>S0001</t>
  </si>
  <si>
    <t>計画</t>
  </si>
  <si>
    <t>S0004</t>
  </si>
  <si>
    <t>S0006</t>
  </si>
  <si>
    <t>S0008</t>
  </si>
  <si>
    <t>S0009</t>
  </si>
  <si>
    <t>S0010</t>
  </si>
  <si>
    <t>実績</t>
  </si>
  <si>
    <t>S0013</t>
  </si>
  <si>
    <t>S0015</t>
  </si>
  <si>
    <t>S0017</t>
  </si>
  <si>
    <t>S0018</t>
  </si>
  <si>
    <t>S0002</t>
  </si>
  <si>
    <t>S0005</t>
  </si>
  <si>
    <t>S0007</t>
  </si>
  <si>
    <t>S0011</t>
  </si>
  <si>
    <t>S0014</t>
  </si>
  <si>
    <t>S0016</t>
  </si>
  <si>
    <t>S0003</t>
  </si>
  <si>
    <t>S0012</t>
  </si>
  <si>
    <t>S0019</t>
  </si>
  <si>
    <t>S0022</t>
  </si>
  <si>
    <t>S0024</t>
  </si>
  <si>
    <t>S0026</t>
  </si>
  <si>
    <t>S0027</t>
  </si>
  <si>
    <t>S0028</t>
  </si>
  <si>
    <t>S0031</t>
  </si>
  <si>
    <t>S0033</t>
  </si>
  <si>
    <t>S0035</t>
  </si>
  <si>
    <t>S0036</t>
  </si>
  <si>
    <t>S0020</t>
  </si>
  <si>
    <t>S0023</t>
  </si>
  <si>
    <t>S0025</t>
  </si>
  <si>
    <t>S0029</t>
  </si>
  <si>
    <t>S0032</t>
  </si>
  <si>
    <t>S0034</t>
  </si>
  <si>
    <t>S0021</t>
  </si>
  <si>
    <t>S0030</t>
  </si>
  <si>
    <t>S0037</t>
  </si>
  <si>
    <t>S0040</t>
  </si>
  <si>
    <t>S0042</t>
  </si>
  <si>
    <t>S0044</t>
  </si>
  <si>
    <t>S0045</t>
  </si>
  <si>
    <t>S0046</t>
  </si>
  <si>
    <t>S0049</t>
  </si>
  <si>
    <t>S0051</t>
  </si>
  <si>
    <t>S0053</t>
  </si>
  <si>
    <t>S0054</t>
  </si>
  <si>
    <t>S0149</t>
  </si>
  <si>
    <t>検収遅れのため、この分だけ入金が1か月後ろ倒し</t>
  </si>
  <si>
    <t>S0038</t>
  </si>
  <si>
    <t>S0041</t>
  </si>
  <si>
    <t>S0043</t>
  </si>
  <si>
    <t>S0047</t>
  </si>
  <si>
    <t>S0050</t>
  </si>
  <si>
    <t>S0052</t>
  </si>
  <si>
    <t>S0039</t>
  </si>
  <si>
    <t>S0048</t>
  </si>
  <si>
    <t>S0055</t>
  </si>
  <si>
    <t>S0058</t>
  </si>
  <si>
    <t>S0060</t>
  </si>
  <si>
    <t>S0062</t>
  </si>
  <si>
    <t>S0063</t>
  </si>
  <si>
    <t>S0064</t>
  </si>
  <si>
    <t>S0067</t>
  </si>
  <si>
    <t>S0069</t>
  </si>
  <si>
    <t>S0071</t>
  </si>
  <si>
    <t>S0072</t>
  </si>
  <si>
    <t>S0056</t>
  </si>
  <si>
    <t>S0059</t>
  </si>
  <si>
    <t>S0061</t>
  </si>
  <si>
    <t>S0065</t>
  </si>
  <si>
    <t>S0068</t>
  </si>
  <si>
    <t>S0070</t>
  </si>
  <si>
    <t>S0057</t>
  </si>
  <si>
    <t>S0066</t>
  </si>
  <si>
    <t>S0073</t>
  </si>
  <si>
    <t>S0076</t>
  </si>
  <si>
    <t>S0078</t>
  </si>
  <si>
    <t>S0080</t>
  </si>
  <si>
    <t>S0081</t>
  </si>
  <si>
    <t>S0074</t>
  </si>
  <si>
    <t>S0077</t>
  </si>
  <si>
    <t>S0079</t>
  </si>
  <si>
    <t>S0075</t>
  </si>
  <si>
    <t>S0082</t>
  </si>
  <si>
    <t>S0085</t>
  </si>
  <si>
    <t>S0087</t>
  </si>
  <si>
    <t>S0089</t>
  </si>
  <si>
    <t>S0090</t>
  </si>
  <si>
    <t>S0083</t>
  </si>
  <si>
    <t>S0086</t>
  </si>
  <si>
    <t>S0088</t>
  </si>
  <si>
    <t>S0084</t>
  </si>
  <si>
    <t>S0091</t>
  </si>
  <si>
    <t>S0094</t>
  </si>
  <si>
    <t>S0096</t>
  </si>
  <si>
    <t>S0098</t>
  </si>
  <si>
    <t>S0099</t>
  </si>
  <si>
    <t>S0092</t>
  </si>
  <si>
    <t>S0095</t>
  </si>
  <si>
    <t>S0097</t>
  </si>
  <si>
    <t>S0093</t>
  </si>
  <si>
    <t>S0100</t>
  </si>
  <si>
    <t>S0103</t>
  </si>
  <si>
    <t>S0105</t>
  </si>
  <si>
    <t>S0107</t>
  </si>
  <si>
    <t>S0108</t>
  </si>
  <si>
    <t>S0101</t>
  </si>
  <si>
    <t>S0104</t>
  </si>
  <si>
    <t>S0106</t>
  </si>
  <si>
    <t>S0145</t>
  </si>
  <si>
    <t>見込</t>
  </si>
  <si>
    <t>A</t>
  </si>
  <si>
    <t>コーポレートサイト全面改修</t>
  </si>
  <si>
    <t>S0102</t>
  </si>
  <si>
    <t>S0109</t>
  </si>
  <si>
    <t>S0112</t>
  </si>
  <si>
    <t>S0114</t>
  </si>
  <si>
    <t>S0116</t>
  </si>
  <si>
    <t>S0117</t>
  </si>
  <si>
    <t>S0110</t>
  </si>
  <si>
    <t>S0113</t>
  </si>
  <si>
    <t>S0115</t>
  </si>
  <si>
    <t>S0146</t>
  </si>
  <si>
    <t>B</t>
  </si>
  <si>
    <t>採用サイト（来期予算待ち）</t>
  </si>
  <si>
    <t>S0111</t>
  </si>
  <si>
    <t>S0118</t>
  </si>
  <si>
    <t>S0121</t>
  </si>
  <si>
    <t>S0123</t>
  </si>
  <si>
    <t>S0125</t>
  </si>
  <si>
    <t>S0126</t>
  </si>
  <si>
    <t>S0119</t>
  </si>
  <si>
    <t>S0122</t>
  </si>
  <si>
    <t>S0124</t>
  </si>
  <si>
    <t>S0147</t>
  </si>
  <si>
    <t>会社案内リニューアル</t>
  </si>
  <si>
    <t>S0120</t>
  </si>
  <si>
    <t>S0127</t>
  </si>
  <si>
    <t>S0130</t>
  </si>
  <si>
    <t>S0132</t>
  </si>
  <si>
    <t>S0134</t>
  </si>
  <si>
    <t>S0135</t>
  </si>
  <si>
    <t>S0128</t>
  </si>
  <si>
    <t>S0131</t>
  </si>
  <si>
    <t>S0133</t>
  </si>
  <si>
    <t>S0148</t>
  </si>
  <si>
    <t>C</t>
  </si>
  <si>
    <t>問い合わせ段階</t>
  </si>
  <si>
    <t>S0129</t>
  </si>
  <si>
    <t>S0136</t>
  </si>
  <si>
    <t>S0139</t>
  </si>
  <si>
    <t>S0141</t>
  </si>
  <si>
    <t>S0143</t>
  </si>
  <si>
    <t>S0144</t>
  </si>
  <si>
    <t>S0137</t>
  </si>
  <si>
    <t>S0140</t>
  </si>
  <si>
    <t>S0142</t>
  </si>
  <si>
    <t>S0138</t>
  </si>
  <si>
    <t>支払予定日</t>
  </si>
  <si>
    <t>費目</t>
  </si>
  <si>
    <t>C0001</t>
  </si>
  <si>
    <t>外注制作費</t>
  </si>
  <si>
    <t>C0002</t>
  </si>
  <si>
    <t>外注印刷費</t>
  </si>
  <si>
    <t>C0003</t>
  </si>
  <si>
    <t>素材・ライセンス費</t>
  </si>
  <si>
    <t>C0004</t>
  </si>
  <si>
    <t>配送・実費</t>
  </si>
  <si>
    <t>共通</t>
  </si>
  <si>
    <t>C0005</t>
  </si>
  <si>
    <t>販売手数料（紹介料）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</si>
  <si>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</si>
  <si>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</si>
  <si>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</si>
  <si>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</si>
  <si>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</si>
  <si>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</si>
  <si>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</si>
  <si>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</si>
  <si>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</si>
  <si>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</si>
  <si>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</si>
  <si>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</si>
  <si>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</si>
  <si>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</si>
  <si>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</si>
  <si>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</si>
  <si>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</si>
  <si>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</si>
  <si>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</si>
  <si>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</si>
  <si>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</si>
  <si>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</si>
  <si>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</si>
  <si>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</si>
  <si>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</si>
  <si>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</si>
  <si>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</si>
  <si>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</si>
  <si>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</si>
  <si>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</si>
  <si>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</si>
  <si>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</si>
  <si>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</si>
  <si>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</si>
  <si>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</si>
  <si>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</si>
  <si>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</si>
  <si>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</si>
  <si>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</si>
  <si>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</si>
  <si>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</si>
  <si>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</si>
  <si>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</si>
  <si>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</si>
  <si>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</si>
  <si>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</si>
  <si>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</si>
  <si>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</si>
  <si>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</si>
  <si>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</si>
  <si>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</si>
  <si>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</si>
  <si>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</si>
  <si>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</si>
  <si>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</si>
  <si>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</si>
  <si>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</si>
  <si>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</si>
  <si>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</si>
  <si>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</si>
  <si>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</si>
  <si>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</si>
  <si>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</si>
  <si>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</si>
  <si>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</si>
  <si>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</si>
  <si>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</si>
  <si>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</si>
  <si>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</si>
  <si>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</si>
  <si>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</si>
  <si>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</si>
  <si>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</si>
  <si>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</si>
  <si>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</si>
  <si>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</si>
  <si>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</si>
  <si>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</si>
  <si>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</si>
  <si>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</si>
  <si>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</si>
  <si>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</si>
  <si>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</si>
  <si>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</si>
  <si>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</si>
  <si>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</si>
  <si>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</si>
  <si>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</si>
  <si>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</si>
  <si>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</si>
  <si>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</si>
  <si>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G0001</t>
  </si>
  <si>
    <t>人件費・外注費</t>
  </si>
  <si>
    <t>担当者名はマスタで管理する</t>
  </si>
  <si>
    <t>G0002</t>
  </si>
  <si>
    <t>その他経費</t>
  </si>
  <si>
    <t>G0003</t>
  </si>
  <si>
    <t>G0004</t>
  </si>
  <si>
    <t>G0005</t>
  </si>
  <si>
    <t>G0006</t>
  </si>
  <si>
    <t>G0007</t>
  </si>
  <si>
    <t>G0008</t>
  </si>
  <si>
    <t>G0009</t>
  </si>
  <si>
    <t>G0010</t>
  </si>
  <si>
    <t>G0011</t>
  </si>
  <si>
    <t>G0012</t>
  </si>
  <si>
    <t>G0013</t>
  </si>
  <si>
    <t>G0014</t>
  </si>
  <si>
    <t>G0015</t>
  </si>
  <si>
    <t>G0016</t>
  </si>
  <si>
    <t>G0017</t>
  </si>
  <si>
    <t>G0018</t>
  </si>
  <si>
    <t>G0019</t>
  </si>
  <si>
    <t>G0020</t>
  </si>
  <si>
    <t>G0021</t>
  </si>
  <si>
    <t>G0022</t>
  </si>
  <si>
    <t>G0023</t>
  </si>
  <si>
    <t>G0024</t>
  </si>
  <si>
    <t>G0025</t>
  </si>
  <si>
    <t>G0026</t>
  </si>
  <si>
    <t>G0027</t>
  </si>
  <si>
    <t>G0028</t>
  </si>
  <si>
    <t>G0029</t>
  </si>
  <si>
    <t>G0030</t>
  </si>
  <si>
    <t>G0031</t>
  </si>
  <si>
    <t>G0032</t>
  </si>
  <si>
    <t>このシートに手入力はありません。すべて明細から集計しています。</t>
  </si>
  <si>
    <t>2026-04</t>
  </si>
  <si>
    <t>2026-05</t>
  </si>
  <si>
    <t>2026-06</t>
  </si>
  <si>
    <t>2026-07</t>
  </si>
  <si>
    <t>2026-08</t>
  </si>
  <si>
    <t>2026-09</t>
  </si>
  <si>
    <t>2026-10</t>
  </si>
  <si>
    <t>2026-11</t>
  </si>
  <si>
    <t>2026-12</t>
  </si>
  <si>
    <t>2027-01</t>
  </si>
  <si>
    <t>2027-02</t>
  </si>
  <si>
    <t>2027-03</t>
  </si>
  <si>
    <t>差額</t>
  </si>
  <si>
    <t>売上高</t>
  </si>
  <si>
    <t>売上原価</t>
  </si>
  <si>
    <t>売上総利益（粗利）</t>
  </si>
  <si>
    <t>販売費及び一般管理費</t>
  </si>
  <si>
    <t>営業利益</t>
  </si>
  <si>
    <t>原価率</t>
  </si>
  <si>
    <t>同じ売上明細を、発生日ではなく入金予定日で集計しています。</t>
  </si>
  <si>
    <t>入金予定月</t>
  </si>
  <si>
    <t>実績分の入金</t>
  </si>
  <si>
    <t>見込分の入金</t>
  </si>
  <si>
    <t>合計</t>
  </si>
  <si>
    <t>2027-04</t>
  </si>
  <si>
    <t>2027-05</t>
  </si>
  <si>
    <t>※ 入金が一部だけ後ろ倒しになった案件は、明細で2行に分けています（備考ではなく行で表現）</t>
  </si>
  <si>
    <t>見込みは、加重合計だけでなく「入った場合／入らなかった場合」でも見ます。</t>
  </si>
  <si>
    <t>案件</t>
  </si>
  <si>
    <t>掛け率</t>
  </si>
  <si>
    <t>見込金額</t>
  </si>
  <si>
    <t>加重後</t>
  </si>
  <si>
    <t>この加重後の金額が、そのまま入ることはありません。</t>
  </si>
  <si>
    <t>一件ずつは「入る」か「入らない」かのどちらかだからです。</t>
  </si>
  <si>
    <t>案件が少ない会社では、期待値は実現しません。だから、次の三つで見ます。</t>
  </si>
  <si>
    <t xml:space="preserve">  1. この案件が飛んだら、着地はいくらになるか（シナリオ）</t>
  </si>
  <si>
    <t xml:space="preserve">  2. 見込み全体のうち、一件が占める割合はいくつか（依存度）</t>
  </si>
  <si>
    <t xml:space="preserve">  3. 飛んだ場合、何月に資金が足りなくなるか（31_資金繰りと組み合わせる）</t>
  </si>
  <si>
    <t>どの見方をするにせよ、持ち方は同じです。一件ごとに金額と確度を持っていればいい。</t>
  </si>
  <si>
    <t>一件への依存度（最大の案件が、見込み全体に占める割合）</t>
  </si>
  <si>
    <t>同じ売上明細を、顧客マスタと突き合わせて集計しています。</t>
  </si>
  <si>
    <t>実績売上</t>
  </si>
  <si>
    <t>構成比</t>
  </si>
  <si>
    <t>※ 顧客マスタがあるので、この集計ができます。顧客名を明細に直接書いていたら、表記ゆれで名寄せできません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</si>
</sst>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0" x14ac:knownFonts="1">
    <font>
      <sz val="11"/>
      <color theme="1"/>
      <name val="ＭＳ Ｐゴシック"/>
      <family val="2"/>
      <scheme val="minor"/>
    </font>
    <font>
      <b/>
      <sz val="15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color rgb="FFD6402A"/>
      <name val="ＭＳ Ｐゴシック"/>
      <family val="3"/>
      <charset val="128"/>
    </font>
    <font>
      <b/>
      <sz val="10"/>
      <color rgb="FFFFFFFF"/>
      <name val="ＭＳ Ｐゴシック"/>
      <family val="3"/>
      <charset val="128"/>
    </font>
    <font>
      <sz val="9"/>
      <color rgb="FFD6402A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color rgb="FF806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191E"/>
      </patternFill>
    </fill>
    <fill>
      <patternFill patternType="solid">
        <fgColor rgb="FFF4F3F0"/>
      </patternFill>
    </fill>
  </fills>
  <borders count="2">
    <border>
      <left/>
      <right/>
      <top/>
      <bottom/>
      <diagonal/>
    </border>
    <border>
      <left style="thin">
        <color rgb="FFD5D2CA"/>
      </left>
      <right style="thin">
        <color rgb="FFD5D2CA"/>
      </right>
      <top style="thin">
        <color rgb="FFD5D2CA"/>
      </top>
      <bottom style="thin">
        <color rgb="FFD5D2CA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inden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/>
    <xf numFmtId="176" fontId="0" fillId="0" borderId="1" xfId="0" applyNumberFormat="1" applyBorder="1"/>
    <xf numFmtId="14" fontId="0" fillId="0" borderId="1" xfId="0" applyNumberFormat="1" applyBorder="1"/>
    <xf numFmtId="3" fontId="0" fillId="0" borderId="1" xfId="0" applyNumberFormat="1" applyBorder="1"/>
    <xf numFmtId="0" fontId="5" fillId="0" borderId="0" xfId="0" applyFont="1"/>
    <xf numFmtId="0" fontId="6" fillId="3" borderId="1" xfId="0" applyFont="1" applyFill="1" applyBorder="1" applyAlignment="1">
      <alignment horizontal="center"/>
    </xf>
    <xf numFmtId="0" fontId="7" fillId="3" borderId="1" xfId="0" applyFont="1" applyFill="1" applyBorder="1"/>
    <xf numFmtId="3" fontId="7" fillId="0" borderId="1" xfId="0" applyNumberFormat="1" applyFont="1" applyBorder="1"/>
    <xf numFmtId="0" fontId="8" fillId="0" borderId="0" xfId="0" applyFont="1"/>
    <xf numFmtId="0" fontId="7" fillId="0" borderId="0" xfId="0" applyFont="1"/>
    <xf numFmtId="3" fontId="7" fillId="0" borderId="0" xfId="0" applyNumberFormat="1" applyFont="1"/>
    <xf numFmtId="176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品目マスタ" displayName="品目マスタ" ref="A1:E10">
  <autoFilter ref="A1:E10" xr:uid="{00000000-0009-0000-0100-000001000000}"/>
  <tableColumns count="5">
    <tableColumn id="1" xr3:uid="{00000000-0010-0000-0000-000001000000}" name="品目ID"/>
    <tableColumn id="2" xr3:uid="{00000000-0010-0000-0000-000002000000}" name="事業区分"/>
    <tableColumn id="3" xr3:uid="{00000000-0010-0000-0000-000003000000}" name="品目名"/>
    <tableColumn id="4" xr3:uid="{00000000-0010-0000-0000-000004000000}" name="標準原価率"/>
    <tableColumn id="5" xr3:uid="{00000000-0010-0000-0000-000005000000}" name="状態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顧客マスタ" displayName="顧客マスタ" ref="A1:D9">
  <autoFilter ref="A1:D9" xr:uid="{00000000-0009-0000-0100-000002000000}"/>
  <tableColumns count="4">
    <tableColumn id="1" xr3:uid="{00000000-0010-0000-0100-000001000000}" name="顧客ID"/>
    <tableColumn id="2" xr3:uid="{00000000-0010-0000-0100-000002000000}" name="顧客名"/>
    <tableColumn id="3" xr3:uid="{00000000-0010-0000-0100-000003000000}" name="業種"/>
    <tableColumn id="4" xr3:uid="{00000000-0010-0000-0100-000004000000}" name="状態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売上明細" displayName="売上明細" ref="A1:J150">
  <autoFilter ref="A1:J150" xr:uid="{00000000-0009-0000-0100-000003000000}"/>
  <tableColumns count="10">
    <tableColumn id="1" xr3:uid="{00000000-0010-0000-0200-000001000000}" name="取引ID"/>
    <tableColumn id="2" xr3:uid="{00000000-0010-0000-0200-000002000000}" name="区分"/>
    <tableColumn id="3" xr3:uid="{00000000-0010-0000-0200-000003000000}" name="確度"/>
    <tableColumn id="4" xr3:uid="{00000000-0010-0000-0200-000004000000}" name="発生日"/>
    <tableColumn id="5" xr3:uid="{00000000-0010-0000-0200-000005000000}" name="入金予定日"/>
    <tableColumn id="6" xr3:uid="{00000000-0010-0000-0200-000006000000}" name="顧客ID"/>
    <tableColumn id="7" xr3:uid="{00000000-0010-0000-0200-000007000000}" name="品目ID"/>
    <tableColumn id="8" xr3:uid="{00000000-0010-0000-0200-000008000000}" name="事業区分"/>
    <tableColumn id="9" xr3:uid="{00000000-0010-0000-0200-000009000000}" name="金額"/>
    <tableColumn id="10" xr3:uid="{00000000-0010-0000-0200-00000A000000}" name="備考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原価明細" displayName="原価明細" ref="A1:H97">
  <autoFilter ref="A1:H97" xr:uid="{00000000-0009-0000-0100-000004000000}"/>
  <tableColumns count="8">
    <tableColumn id="1" xr3:uid="{00000000-0010-0000-0300-000001000000}" name="取引ID"/>
    <tableColumn id="2" xr3:uid="{00000000-0010-0000-0300-000002000000}" name="区分"/>
    <tableColumn id="3" xr3:uid="{00000000-0010-0000-0300-000003000000}" name="発生日"/>
    <tableColumn id="4" xr3:uid="{00000000-0010-0000-0300-000004000000}" name="支払予定日"/>
    <tableColumn id="5" xr3:uid="{00000000-0010-0000-0300-000005000000}" name="費目"/>
    <tableColumn id="6" xr3:uid="{00000000-0010-0000-0300-000006000000}" name="事業区分"/>
    <tableColumn id="7" xr3:uid="{00000000-0010-0000-0300-000007000000}" name="金額"/>
    <tableColumn id="8" xr3:uid="{00000000-0010-0000-0300-000008000000}" name="備考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販管費明細" displayName="販管費明細" ref="A1:F33">
  <autoFilter ref="A1:F33" xr:uid="{00000000-0009-0000-0100-000005000000}"/>
  <tableColumns count="6">
    <tableColumn id="1" xr3:uid="{00000000-0010-0000-0400-000001000000}" name="取引ID"/>
    <tableColumn id="2" xr3:uid="{00000000-0010-0000-0400-000002000000}" name="区分"/>
    <tableColumn id="3" xr3:uid="{00000000-0010-0000-0400-000003000000}" name="発生日"/>
    <tableColumn id="4" xr3:uid="{00000000-0010-0000-0400-000004000000}" name="費目"/>
    <tableColumn id="5" xr3:uid="{00000000-0010-0000-0400-000005000000}" name="金額"/>
    <tableColumn id="6" xr3:uid="{00000000-0010-0000-0400-000006000000}" name="備考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1"/>
  <sheetViews>
    <sheetView showGridLines="0" tabSelected="1" workbookViewId="0"/>
  </sheetViews>
  <sheetFormatPr defaultRowHeight="13.5" x14ac:dyDescent="0.15"/>
  <cols>
    <col min="1" max="1" width="4" customWidth="1"/>
    <col min="2" max="2" width="108" customWidth="1"/>
  </cols>
  <sheetData>
    <row r="2" spans="2:2" ht="18" x14ac:dyDescent="0.2">
      <c r="B2" s="1" t="s">
        <v>0</v>
      </c>
    </row>
    <row r="3" spans="2:2" x14ac:dyDescent="0.15">
      <c r="B3" s="2"/>
    </row>
    <row r="4" spans="2:2" x14ac:dyDescent="0.15">
      <c r="B4" s="2" t="s">
        <v>1</v>
      </c>
    </row>
    <row r="5" spans="2:2" x14ac:dyDescent="0.15">
      <c r="B5" s="2" t="s">
        <v>2</v>
      </c>
    </row>
    <row r="6" spans="2:2" x14ac:dyDescent="0.15">
      <c r="B6" s="2" t="s">
        <v>3</v>
      </c>
    </row>
    <row r="7" spans="2:2" x14ac:dyDescent="0.15">
      <c r="B7" s="2"/>
    </row>
    <row r="8" spans="2:2" x14ac:dyDescent="0.15">
      <c r="B8" s="3" t="s">
        <v>4</v>
      </c>
    </row>
    <row r="9" spans="2:2" x14ac:dyDescent="0.15">
      <c r="B9" s="4" t="s">
        <v>5</v>
      </c>
    </row>
    <row r="10" spans="2:2" x14ac:dyDescent="0.15">
      <c r="B10" s="4" t="s">
        <v>6</v>
      </c>
    </row>
    <row r="11" spans="2:2" x14ac:dyDescent="0.15">
      <c r="B11" s="4" t="s">
        <v>7</v>
      </c>
    </row>
    <row r="12" spans="2:2" x14ac:dyDescent="0.15">
      <c r="B12" s="4" t="s">
        <v>8</v>
      </c>
    </row>
    <row r="13" spans="2:2" x14ac:dyDescent="0.15">
      <c r="B13" s="2"/>
    </row>
    <row r="14" spans="2:2" x14ac:dyDescent="0.15">
      <c r="B14" s="3" t="s">
        <v>9</v>
      </c>
    </row>
    <row r="15" spans="2:2" x14ac:dyDescent="0.15">
      <c r="B15" s="4" t="s">
        <v>10</v>
      </c>
    </row>
    <row r="16" spans="2:2" x14ac:dyDescent="0.15">
      <c r="B16" s="4" t="s">
        <v>11</v>
      </c>
    </row>
    <row r="17" spans="2:2" x14ac:dyDescent="0.15">
      <c r="B17" s="4" t="s">
        <v>12</v>
      </c>
    </row>
    <row r="18" spans="2:2" x14ac:dyDescent="0.15">
      <c r="B18" s="4" t="s">
        <v>13</v>
      </c>
    </row>
    <row r="19" spans="2:2" x14ac:dyDescent="0.15">
      <c r="B19" s="2"/>
    </row>
    <row r="20" spans="2:2" x14ac:dyDescent="0.15">
      <c r="B20" s="3" t="s">
        <v>14</v>
      </c>
    </row>
    <row r="21" spans="2:2" x14ac:dyDescent="0.15">
      <c r="B21" s="4" t="s">
        <v>15</v>
      </c>
    </row>
    <row r="22" spans="2:2" x14ac:dyDescent="0.15">
      <c r="B22" s="4" t="s">
        <v>16</v>
      </c>
    </row>
    <row r="23" spans="2:2" x14ac:dyDescent="0.15">
      <c r="B23" s="4" t="s">
        <v>17</v>
      </c>
    </row>
    <row r="24" spans="2:2" x14ac:dyDescent="0.15">
      <c r="B24" s="4" t="s">
        <v>18</v>
      </c>
    </row>
    <row r="25" spans="2:2" x14ac:dyDescent="0.15">
      <c r="B25" s="4" t="s">
        <v>19</v>
      </c>
    </row>
    <row r="26" spans="2:2" x14ac:dyDescent="0.15">
      <c r="B26" s="4" t="s">
        <v>20</v>
      </c>
    </row>
    <row r="27" spans="2:2" x14ac:dyDescent="0.15">
      <c r="B27" s="2"/>
    </row>
    <row r="28" spans="2:2" x14ac:dyDescent="0.15">
      <c r="B28" s="3" t="s">
        <v>21</v>
      </c>
    </row>
    <row r="29" spans="2:2" x14ac:dyDescent="0.15">
      <c r="B29" s="4" t="s">
        <v>22</v>
      </c>
    </row>
    <row r="30" spans="2:2" x14ac:dyDescent="0.15">
      <c r="B30" s="4" t="s">
        <v>23</v>
      </c>
    </row>
    <row r="31" spans="2:2" x14ac:dyDescent="0.15">
      <c r="B31" s="4" t="s">
        <v>24</v>
      </c>
    </row>
  </sheetData>
  <phoneticPr fontId="9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0" customWidth="1"/>
    <col min="2" max="2" width="16" customWidth="1"/>
    <col min="3" max="3" width="30" customWidth="1"/>
    <col min="4" max="4" width="12" customWidth="1"/>
    <col min="5" max="5" width="10" customWidth="1"/>
  </cols>
  <sheetData>
    <row r="1" spans="1:5" x14ac:dyDescent="0.15">
      <c r="A1" s="5" t="s">
        <v>25</v>
      </c>
      <c r="B1" s="5" t="s">
        <v>26</v>
      </c>
      <c r="C1" s="5" t="s">
        <v>27</v>
      </c>
      <c r="D1" s="5" t="s">
        <v>28</v>
      </c>
      <c r="E1" s="5" t="s">
        <v>29</v>
      </c>
    </row>
    <row r="2" spans="1:5" x14ac:dyDescent="0.15">
      <c r="A2" s="6" t="s">
        <v>30</v>
      </c>
      <c r="B2" s="6" t="s">
        <v>31</v>
      </c>
      <c r="C2" s="6" t="s">
        <v>32</v>
      </c>
      <c r="D2" s="7">
        <v>0.42</v>
      </c>
      <c r="E2" s="6" t="s">
        <v>33</v>
      </c>
    </row>
    <row r="3" spans="1:5" x14ac:dyDescent="0.15">
      <c r="A3" s="6" t="s">
        <v>34</v>
      </c>
      <c r="B3" s="6" t="s">
        <v>31</v>
      </c>
      <c r="C3" s="6" t="s">
        <v>35</v>
      </c>
      <c r="D3" s="7">
        <v>0.44</v>
      </c>
      <c r="E3" s="6" t="s">
        <v>33</v>
      </c>
    </row>
    <row r="4" spans="1:5" x14ac:dyDescent="0.15">
      <c r="A4" s="6" t="s">
        <v>36</v>
      </c>
      <c r="B4" s="6" t="s">
        <v>31</v>
      </c>
      <c r="C4" s="6" t="s">
        <v>37</v>
      </c>
      <c r="D4" s="7">
        <v>0.48</v>
      </c>
      <c r="E4" s="6" t="s">
        <v>33</v>
      </c>
    </row>
    <row r="5" spans="1:5" x14ac:dyDescent="0.15">
      <c r="A5" s="6" t="s">
        <v>38</v>
      </c>
      <c r="B5" s="6" t="s">
        <v>39</v>
      </c>
      <c r="C5" s="6" t="s">
        <v>40</v>
      </c>
      <c r="D5" s="7">
        <v>0.38</v>
      </c>
      <c r="E5" s="6" t="s">
        <v>33</v>
      </c>
    </row>
    <row r="6" spans="1:5" x14ac:dyDescent="0.15">
      <c r="A6" s="6" t="s">
        <v>41</v>
      </c>
      <c r="B6" s="6" t="s">
        <v>39</v>
      </c>
      <c r="C6" s="6" t="s">
        <v>42</v>
      </c>
      <c r="D6" s="7">
        <v>0.4</v>
      </c>
      <c r="E6" s="6" t="s">
        <v>33</v>
      </c>
    </row>
    <row r="7" spans="1:5" x14ac:dyDescent="0.15">
      <c r="A7" s="6" t="s">
        <v>43</v>
      </c>
      <c r="B7" s="6" t="s">
        <v>44</v>
      </c>
      <c r="C7" s="6" t="s">
        <v>45</v>
      </c>
      <c r="D7" s="7">
        <v>0.62</v>
      </c>
      <c r="E7" s="6" t="s">
        <v>33</v>
      </c>
    </row>
    <row r="8" spans="1:5" x14ac:dyDescent="0.15">
      <c r="A8" s="6" t="s">
        <v>46</v>
      </c>
      <c r="B8" s="6" t="s">
        <v>44</v>
      </c>
      <c r="C8" s="6" t="s">
        <v>47</v>
      </c>
      <c r="D8" s="7">
        <v>0.57999999999999996</v>
      </c>
      <c r="E8" s="6" t="s">
        <v>33</v>
      </c>
    </row>
    <row r="9" spans="1:5" x14ac:dyDescent="0.15">
      <c r="A9" s="6" t="s">
        <v>48</v>
      </c>
      <c r="B9" s="6" t="s">
        <v>49</v>
      </c>
      <c r="C9" s="6" t="s">
        <v>50</v>
      </c>
      <c r="D9" s="7">
        <v>0.52</v>
      </c>
      <c r="E9" s="6" t="s">
        <v>33</v>
      </c>
    </row>
    <row r="10" spans="1:5" x14ac:dyDescent="0.15">
      <c r="A10" s="6" t="s">
        <v>51</v>
      </c>
      <c r="B10" s="6" t="s">
        <v>52</v>
      </c>
      <c r="C10" s="6" t="s">
        <v>53</v>
      </c>
      <c r="D10" s="7">
        <v>0.45</v>
      </c>
      <c r="E10" s="6" t="s">
        <v>33</v>
      </c>
    </row>
  </sheetData>
  <phoneticPr fontId="9"/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0" customWidth="1"/>
    <col min="2" max="2" width="32" customWidth="1"/>
    <col min="3" max="3" width="14" customWidth="1"/>
    <col min="4" max="4" width="10" customWidth="1"/>
  </cols>
  <sheetData>
    <row r="1" spans="1:4" x14ac:dyDescent="0.15">
      <c r="A1" s="5" t="s">
        <v>54</v>
      </c>
      <c r="B1" s="5" t="s">
        <v>55</v>
      </c>
      <c r="C1" s="5" t="s">
        <v>56</v>
      </c>
      <c r="D1" s="5" t="s">
        <v>29</v>
      </c>
    </row>
    <row r="2" spans="1:4" x14ac:dyDescent="0.15">
      <c r="A2" s="6" t="s">
        <v>57</v>
      </c>
      <c r="B2" s="6" t="s">
        <v>58</v>
      </c>
      <c r="C2" s="6" t="s">
        <v>59</v>
      </c>
      <c r="D2" s="6" t="s">
        <v>60</v>
      </c>
    </row>
    <row r="3" spans="1:4" x14ac:dyDescent="0.15">
      <c r="A3" s="6" t="s">
        <v>61</v>
      </c>
      <c r="B3" s="6" t="s">
        <v>62</v>
      </c>
      <c r="C3" s="6" t="s">
        <v>63</v>
      </c>
      <c r="D3" s="6" t="s">
        <v>60</v>
      </c>
    </row>
    <row r="4" spans="1:4" x14ac:dyDescent="0.15">
      <c r="A4" s="6" t="s">
        <v>64</v>
      </c>
      <c r="B4" s="6" t="s">
        <v>65</v>
      </c>
      <c r="C4" s="6" t="s">
        <v>66</v>
      </c>
      <c r="D4" s="6" t="s">
        <v>60</v>
      </c>
    </row>
    <row r="5" spans="1:4" x14ac:dyDescent="0.15">
      <c r="A5" s="6" t="s">
        <v>67</v>
      </c>
      <c r="B5" s="6" t="s">
        <v>68</v>
      </c>
      <c r="C5" s="6" t="s">
        <v>69</v>
      </c>
      <c r="D5" s="6" t="s">
        <v>60</v>
      </c>
    </row>
    <row r="6" spans="1:4" x14ac:dyDescent="0.15">
      <c r="A6" s="6" t="s">
        <v>70</v>
      </c>
      <c r="B6" s="6" t="s">
        <v>71</v>
      </c>
      <c r="C6" s="6" t="s">
        <v>72</v>
      </c>
      <c r="D6" s="6" t="s">
        <v>60</v>
      </c>
    </row>
    <row r="7" spans="1:4" x14ac:dyDescent="0.15">
      <c r="A7" s="6" t="s">
        <v>73</v>
      </c>
      <c r="B7" s="6" t="s">
        <v>74</v>
      </c>
      <c r="C7" s="6" t="s">
        <v>75</v>
      </c>
      <c r="D7" s="6" t="s">
        <v>60</v>
      </c>
    </row>
    <row r="8" spans="1:4" x14ac:dyDescent="0.15">
      <c r="A8" s="6" t="s">
        <v>76</v>
      </c>
      <c r="B8" s="6" t="s">
        <v>77</v>
      </c>
      <c r="C8" s="6" t="s">
        <v>78</v>
      </c>
      <c r="D8" s="6" t="s">
        <v>60</v>
      </c>
    </row>
    <row r="9" spans="1:4" x14ac:dyDescent="0.15">
      <c r="A9" s="6" t="s">
        <v>79</v>
      </c>
      <c r="B9" s="6" t="s">
        <v>80</v>
      </c>
      <c r="C9" s="6" t="s">
        <v>66</v>
      </c>
      <c r="D9" s="6" t="s">
        <v>60</v>
      </c>
    </row>
  </sheetData>
  <phoneticPr fontId="9"/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0"/>
  <sheetViews>
    <sheetView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2" customWidth="1"/>
    <col min="2" max="2" width="8" customWidth="1"/>
    <col min="3" max="3" width="7" customWidth="1"/>
    <col min="4" max="5" width="12" customWidth="1"/>
    <col min="6" max="7" width="10" customWidth="1"/>
    <col min="8" max="8" width="16" customWidth="1"/>
    <col min="9" max="9" width="14" customWidth="1"/>
    <col min="10" max="10" width="26" customWidth="1"/>
  </cols>
  <sheetData>
    <row r="1" spans="1:10" x14ac:dyDescent="0.15">
      <c r="A1" s="5" t="s">
        <v>81</v>
      </c>
      <c r="B1" s="5" t="s">
        <v>82</v>
      </c>
      <c r="C1" s="5" t="s">
        <v>83</v>
      </c>
      <c r="D1" s="5" t="s">
        <v>84</v>
      </c>
      <c r="E1" s="5" t="s">
        <v>85</v>
      </c>
      <c r="F1" s="5" t="s">
        <v>54</v>
      </c>
      <c r="G1" s="5" t="s">
        <v>25</v>
      </c>
      <c r="H1" s="5" t="s">
        <v>26</v>
      </c>
      <c r="I1" s="5" t="s">
        <v>86</v>
      </c>
      <c r="J1" s="5" t="s">
        <v>87</v>
      </c>
    </row>
    <row r="2" spans="1:10" x14ac:dyDescent="0.15">
      <c r="A2" s="6" t="s">
        <v>88</v>
      </c>
      <c r="B2" s="6" t="s">
        <v>89</v>
      </c>
      <c r="C2" s="6"/>
      <c r="D2" s="8">
        <v>46117</v>
      </c>
      <c r="E2" s="8">
        <v>46170</v>
      </c>
      <c r="F2" s="6" t="s">
        <v>61</v>
      </c>
      <c r="G2" s="6" t="s">
        <v>30</v>
      </c>
      <c r="H2" s="6" t="s">
        <v>31</v>
      </c>
      <c r="I2" s="9">
        <v>900000</v>
      </c>
      <c r="J2" s="6"/>
    </row>
    <row r="3" spans="1:10" x14ac:dyDescent="0.15">
      <c r="A3" s="6" t="s">
        <v>90</v>
      </c>
      <c r="B3" s="6" t="s">
        <v>89</v>
      </c>
      <c r="C3" s="6"/>
      <c r="D3" s="8">
        <v>46117</v>
      </c>
      <c r="E3" s="8">
        <v>46170</v>
      </c>
      <c r="F3" s="6" t="s">
        <v>70</v>
      </c>
      <c r="G3" s="6" t="s">
        <v>38</v>
      </c>
      <c r="H3" s="6" t="s">
        <v>39</v>
      </c>
      <c r="I3" s="9">
        <v>700000</v>
      </c>
      <c r="J3" s="6"/>
    </row>
    <row r="4" spans="1:10" x14ac:dyDescent="0.15">
      <c r="A4" s="6" t="s">
        <v>91</v>
      </c>
      <c r="B4" s="6" t="s">
        <v>89</v>
      </c>
      <c r="C4" s="6"/>
      <c r="D4" s="8">
        <v>46117</v>
      </c>
      <c r="E4" s="8">
        <v>46170</v>
      </c>
      <c r="F4" s="6" t="s">
        <v>76</v>
      </c>
      <c r="G4" s="6" t="s">
        <v>43</v>
      </c>
      <c r="H4" s="6" t="s">
        <v>44</v>
      </c>
      <c r="I4" s="9">
        <v>400000</v>
      </c>
      <c r="J4" s="6"/>
    </row>
    <row r="5" spans="1:10" x14ac:dyDescent="0.15">
      <c r="A5" s="6" t="s">
        <v>92</v>
      </c>
      <c r="B5" s="6" t="s">
        <v>89</v>
      </c>
      <c r="C5" s="6"/>
      <c r="D5" s="8">
        <v>46117</v>
      </c>
      <c r="E5" s="8">
        <v>46170</v>
      </c>
      <c r="F5" s="6" t="s">
        <v>57</v>
      </c>
      <c r="G5" s="6" t="s">
        <v>48</v>
      </c>
      <c r="H5" s="6" t="s">
        <v>49</v>
      </c>
      <c r="I5" s="9">
        <v>400000</v>
      </c>
      <c r="J5" s="6"/>
    </row>
    <row r="6" spans="1:10" x14ac:dyDescent="0.15">
      <c r="A6" s="6" t="s">
        <v>93</v>
      </c>
      <c r="B6" s="6" t="s">
        <v>89</v>
      </c>
      <c r="C6" s="6"/>
      <c r="D6" s="8">
        <v>46117</v>
      </c>
      <c r="E6" s="8">
        <v>46170</v>
      </c>
      <c r="F6" s="6" t="s">
        <v>61</v>
      </c>
      <c r="G6" s="6" t="s">
        <v>51</v>
      </c>
      <c r="H6" s="6" t="s">
        <v>52</v>
      </c>
      <c r="I6" s="9">
        <v>200000</v>
      </c>
      <c r="J6" s="6"/>
    </row>
    <row r="7" spans="1:10" x14ac:dyDescent="0.15">
      <c r="A7" s="6" t="s">
        <v>94</v>
      </c>
      <c r="B7" s="6" t="s">
        <v>95</v>
      </c>
      <c r="C7" s="6"/>
      <c r="D7" s="8">
        <v>46117</v>
      </c>
      <c r="E7" s="8">
        <v>46170</v>
      </c>
      <c r="F7" s="6" t="s">
        <v>64</v>
      </c>
      <c r="G7" s="6" t="s">
        <v>30</v>
      </c>
      <c r="H7" s="6" t="s">
        <v>31</v>
      </c>
      <c r="I7" s="9">
        <v>896955</v>
      </c>
      <c r="J7" s="6"/>
    </row>
    <row r="8" spans="1:10" x14ac:dyDescent="0.15">
      <c r="A8" s="6" t="s">
        <v>96</v>
      </c>
      <c r="B8" s="6" t="s">
        <v>95</v>
      </c>
      <c r="C8" s="6"/>
      <c r="D8" s="8">
        <v>46117</v>
      </c>
      <c r="E8" s="8">
        <v>46170</v>
      </c>
      <c r="F8" s="6" t="s">
        <v>73</v>
      </c>
      <c r="G8" s="6" t="s">
        <v>38</v>
      </c>
      <c r="H8" s="6" t="s">
        <v>39</v>
      </c>
      <c r="I8" s="9">
        <v>763208</v>
      </c>
      <c r="J8" s="6"/>
    </row>
    <row r="9" spans="1:10" x14ac:dyDescent="0.15">
      <c r="A9" s="6" t="s">
        <v>97</v>
      </c>
      <c r="B9" s="6" t="s">
        <v>95</v>
      </c>
      <c r="C9" s="6"/>
      <c r="D9" s="8">
        <v>46117</v>
      </c>
      <c r="E9" s="8">
        <v>46170</v>
      </c>
      <c r="F9" s="6" t="s">
        <v>79</v>
      </c>
      <c r="G9" s="6" t="s">
        <v>43</v>
      </c>
      <c r="H9" s="6" t="s">
        <v>44</v>
      </c>
      <c r="I9" s="9">
        <v>396690</v>
      </c>
      <c r="J9" s="6"/>
    </row>
    <row r="10" spans="1:10" x14ac:dyDescent="0.15">
      <c r="A10" s="6" t="s">
        <v>98</v>
      </c>
      <c r="B10" s="6" t="s">
        <v>95</v>
      </c>
      <c r="C10" s="6"/>
      <c r="D10" s="8">
        <v>46117</v>
      </c>
      <c r="E10" s="8">
        <v>46170</v>
      </c>
      <c r="F10" s="6" t="s">
        <v>61</v>
      </c>
      <c r="G10" s="6" t="s">
        <v>48</v>
      </c>
      <c r="H10" s="6" t="s">
        <v>49</v>
      </c>
      <c r="I10" s="9">
        <v>448064</v>
      </c>
      <c r="J10" s="6"/>
    </row>
    <row r="11" spans="1:10" x14ac:dyDescent="0.15">
      <c r="A11" s="6" t="s">
        <v>99</v>
      </c>
      <c r="B11" s="6" t="s">
        <v>95</v>
      </c>
      <c r="C11" s="6"/>
      <c r="D11" s="8">
        <v>46117</v>
      </c>
      <c r="E11" s="8">
        <v>46170</v>
      </c>
      <c r="F11" s="6" t="s">
        <v>64</v>
      </c>
      <c r="G11" s="6" t="s">
        <v>51</v>
      </c>
      <c r="H11" s="6" t="s">
        <v>52</v>
      </c>
      <c r="I11" s="9">
        <v>249541</v>
      </c>
      <c r="J11" s="6"/>
    </row>
    <row r="12" spans="1:10" x14ac:dyDescent="0.15">
      <c r="A12" s="6" t="s">
        <v>100</v>
      </c>
      <c r="B12" s="6" t="s">
        <v>89</v>
      </c>
      <c r="C12" s="6"/>
      <c r="D12" s="8">
        <v>46125</v>
      </c>
      <c r="E12" s="8">
        <v>46170</v>
      </c>
      <c r="F12" s="6" t="s">
        <v>64</v>
      </c>
      <c r="G12" s="6" t="s">
        <v>34</v>
      </c>
      <c r="H12" s="6" t="s">
        <v>31</v>
      </c>
      <c r="I12" s="9">
        <v>900000</v>
      </c>
      <c r="J12" s="6"/>
    </row>
    <row r="13" spans="1:10" x14ac:dyDescent="0.15">
      <c r="A13" s="6" t="s">
        <v>101</v>
      </c>
      <c r="B13" s="6" t="s">
        <v>89</v>
      </c>
      <c r="C13" s="6"/>
      <c r="D13" s="8">
        <v>46125</v>
      </c>
      <c r="E13" s="8">
        <v>46170</v>
      </c>
      <c r="F13" s="6" t="s">
        <v>73</v>
      </c>
      <c r="G13" s="6" t="s">
        <v>41</v>
      </c>
      <c r="H13" s="6" t="s">
        <v>39</v>
      </c>
      <c r="I13" s="9">
        <v>700000</v>
      </c>
      <c r="J13" s="6"/>
    </row>
    <row r="14" spans="1:10" x14ac:dyDescent="0.15">
      <c r="A14" s="6" t="s">
        <v>102</v>
      </c>
      <c r="B14" s="6" t="s">
        <v>89</v>
      </c>
      <c r="C14" s="6"/>
      <c r="D14" s="8">
        <v>46125</v>
      </c>
      <c r="E14" s="8">
        <v>46170</v>
      </c>
      <c r="F14" s="6" t="s">
        <v>79</v>
      </c>
      <c r="G14" s="6" t="s">
        <v>46</v>
      </c>
      <c r="H14" s="6" t="s">
        <v>44</v>
      </c>
      <c r="I14" s="9">
        <v>400000</v>
      </c>
      <c r="J14" s="6"/>
    </row>
    <row r="15" spans="1:10" x14ac:dyDescent="0.15">
      <c r="A15" s="6" t="s">
        <v>103</v>
      </c>
      <c r="B15" s="6" t="s">
        <v>95</v>
      </c>
      <c r="C15" s="6"/>
      <c r="D15" s="8">
        <v>46125</v>
      </c>
      <c r="E15" s="8">
        <v>46170</v>
      </c>
      <c r="F15" s="6" t="s">
        <v>67</v>
      </c>
      <c r="G15" s="6" t="s">
        <v>34</v>
      </c>
      <c r="H15" s="6" t="s">
        <v>31</v>
      </c>
      <c r="I15" s="9">
        <v>896955</v>
      </c>
      <c r="J15" s="6"/>
    </row>
    <row r="16" spans="1:10" x14ac:dyDescent="0.15">
      <c r="A16" s="6" t="s">
        <v>104</v>
      </c>
      <c r="B16" s="6" t="s">
        <v>95</v>
      </c>
      <c r="C16" s="6"/>
      <c r="D16" s="8">
        <v>46125</v>
      </c>
      <c r="E16" s="8">
        <v>46170</v>
      </c>
      <c r="F16" s="6" t="s">
        <v>76</v>
      </c>
      <c r="G16" s="6" t="s">
        <v>41</v>
      </c>
      <c r="H16" s="6" t="s">
        <v>39</v>
      </c>
      <c r="I16" s="9">
        <v>763208</v>
      </c>
      <c r="J16" s="6"/>
    </row>
    <row r="17" spans="1:10" x14ac:dyDescent="0.15">
      <c r="A17" s="6" t="s">
        <v>105</v>
      </c>
      <c r="B17" s="6" t="s">
        <v>95</v>
      </c>
      <c r="C17" s="6"/>
      <c r="D17" s="8">
        <v>46125</v>
      </c>
      <c r="E17" s="8">
        <v>46170</v>
      </c>
      <c r="F17" s="6" t="s">
        <v>57</v>
      </c>
      <c r="G17" s="6" t="s">
        <v>46</v>
      </c>
      <c r="H17" s="6" t="s">
        <v>44</v>
      </c>
      <c r="I17" s="9">
        <v>396691</v>
      </c>
      <c r="J17" s="6"/>
    </row>
    <row r="18" spans="1:10" x14ac:dyDescent="0.15">
      <c r="A18" s="6" t="s">
        <v>106</v>
      </c>
      <c r="B18" s="6" t="s">
        <v>89</v>
      </c>
      <c r="C18" s="6"/>
      <c r="D18" s="8">
        <v>46133</v>
      </c>
      <c r="E18" s="8">
        <v>46170</v>
      </c>
      <c r="F18" s="6" t="s">
        <v>67</v>
      </c>
      <c r="G18" s="6" t="s">
        <v>36</v>
      </c>
      <c r="H18" s="6" t="s">
        <v>31</v>
      </c>
      <c r="I18" s="9">
        <v>900000</v>
      </c>
      <c r="J18" s="6"/>
    </row>
    <row r="19" spans="1:10" x14ac:dyDescent="0.15">
      <c r="A19" s="6" t="s">
        <v>107</v>
      </c>
      <c r="B19" s="6" t="s">
        <v>95</v>
      </c>
      <c r="C19" s="6"/>
      <c r="D19" s="8">
        <v>46133</v>
      </c>
      <c r="E19" s="8">
        <v>46170</v>
      </c>
      <c r="F19" s="6" t="s">
        <v>70</v>
      </c>
      <c r="G19" s="6" t="s">
        <v>36</v>
      </c>
      <c r="H19" s="6" t="s">
        <v>31</v>
      </c>
      <c r="I19" s="9">
        <v>896955</v>
      </c>
      <c r="J19" s="6"/>
    </row>
    <row r="20" spans="1:10" x14ac:dyDescent="0.15">
      <c r="A20" s="6" t="s">
        <v>108</v>
      </c>
      <c r="B20" s="6" t="s">
        <v>89</v>
      </c>
      <c r="C20" s="6"/>
      <c r="D20" s="8">
        <v>46147</v>
      </c>
      <c r="E20" s="8">
        <v>46201</v>
      </c>
      <c r="F20" s="6" t="s">
        <v>70</v>
      </c>
      <c r="G20" s="6" t="s">
        <v>30</v>
      </c>
      <c r="H20" s="6" t="s">
        <v>31</v>
      </c>
      <c r="I20" s="9">
        <v>1000000</v>
      </c>
      <c r="J20" s="6"/>
    </row>
    <row r="21" spans="1:10" x14ac:dyDescent="0.15">
      <c r="A21" s="6" t="s">
        <v>109</v>
      </c>
      <c r="B21" s="6" t="s">
        <v>89</v>
      </c>
      <c r="C21" s="6"/>
      <c r="D21" s="8">
        <v>46147</v>
      </c>
      <c r="E21" s="8">
        <v>46201</v>
      </c>
      <c r="F21" s="6" t="s">
        <v>79</v>
      </c>
      <c r="G21" s="6" t="s">
        <v>38</v>
      </c>
      <c r="H21" s="6" t="s">
        <v>39</v>
      </c>
      <c r="I21" s="9">
        <v>800000</v>
      </c>
      <c r="J21" s="6"/>
    </row>
    <row r="22" spans="1:10" x14ac:dyDescent="0.15">
      <c r="A22" s="6" t="s">
        <v>110</v>
      </c>
      <c r="B22" s="6" t="s">
        <v>89</v>
      </c>
      <c r="C22" s="6"/>
      <c r="D22" s="8">
        <v>46147</v>
      </c>
      <c r="E22" s="8">
        <v>46201</v>
      </c>
      <c r="F22" s="6" t="s">
        <v>61</v>
      </c>
      <c r="G22" s="6" t="s">
        <v>43</v>
      </c>
      <c r="H22" s="6" t="s">
        <v>44</v>
      </c>
      <c r="I22" s="9">
        <v>450000</v>
      </c>
      <c r="J22" s="6"/>
    </row>
    <row r="23" spans="1:10" x14ac:dyDescent="0.15">
      <c r="A23" s="6" t="s">
        <v>111</v>
      </c>
      <c r="B23" s="6" t="s">
        <v>89</v>
      </c>
      <c r="C23" s="6"/>
      <c r="D23" s="8">
        <v>46147</v>
      </c>
      <c r="E23" s="8">
        <v>46201</v>
      </c>
      <c r="F23" s="6" t="s">
        <v>67</v>
      </c>
      <c r="G23" s="6" t="s">
        <v>48</v>
      </c>
      <c r="H23" s="6" t="s">
        <v>49</v>
      </c>
      <c r="I23" s="9">
        <v>500000</v>
      </c>
      <c r="J23" s="6"/>
    </row>
    <row r="24" spans="1:10" x14ac:dyDescent="0.15">
      <c r="A24" s="6" t="s">
        <v>112</v>
      </c>
      <c r="B24" s="6" t="s">
        <v>89</v>
      </c>
      <c r="C24" s="6"/>
      <c r="D24" s="8">
        <v>46147</v>
      </c>
      <c r="E24" s="8">
        <v>46201</v>
      </c>
      <c r="F24" s="6" t="s">
        <v>70</v>
      </c>
      <c r="G24" s="6" t="s">
        <v>51</v>
      </c>
      <c r="H24" s="6" t="s">
        <v>52</v>
      </c>
      <c r="I24" s="9">
        <v>200000</v>
      </c>
      <c r="J24" s="6"/>
    </row>
    <row r="25" spans="1:10" x14ac:dyDescent="0.15">
      <c r="A25" s="6" t="s">
        <v>113</v>
      </c>
      <c r="B25" s="6" t="s">
        <v>95</v>
      </c>
      <c r="C25" s="6"/>
      <c r="D25" s="8">
        <v>46147</v>
      </c>
      <c r="E25" s="8">
        <v>46201</v>
      </c>
      <c r="F25" s="6" t="s">
        <v>73</v>
      </c>
      <c r="G25" s="6" t="s">
        <v>30</v>
      </c>
      <c r="H25" s="6" t="s">
        <v>31</v>
      </c>
      <c r="I25" s="9">
        <v>883856</v>
      </c>
      <c r="J25" s="6"/>
    </row>
    <row r="26" spans="1:10" x14ac:dyDescent="0.15">
      <c r="A26" s="6" t="s">
        <v>114</v>
      </c>
      <c r="B26" s="6" t="s">
        <v>95</v>
      </c>
      <c r="C26" s="6"/>
      <c r="D26" s="8">
        <v>46147</v>
      </c>
      <c r="E26" s="8">
        <v>46201</v>
      </c>
      <c r="F26" s="6" t="s">
        <v>57</v>
      </c>
      <c r="G26" s="6" t="s">
        <v>38</v>
      </c>
      <c r="H26" s="6" t="s">
        <v>39</v>
      </c>
      <c r="I26" s="9">
        <v>799897</v>
      </c>
      <c r="J26" s="6"/>
    </row>
    <row r="27" spans="1:10" x14ac:dyDescent="0.15">
      <c r="A27" s="6" t="s">
        <v>115</v>
      </c>
      <c r="B27" s="6" t="s">
        <v>95</v>
      </c>
      <c r="C27" s="6"/>
      <c r="D27" s="8">
        <v>46147</v>
      </c>
      <c r="E27" s="8">
        <v>46201</v>
      </c>
      <c r="F27" s="6" t="s">
        <v>64</v>
      </c>
      <c r="G27" s="6" t="s">
        <v>43</v>
      </c>
      <c r="H27" s="6" t="s">
        <v>44</v>
      </c>
      <c r="I27" s="9">
        <v>417021</v>
      </c>
      <c r="J27" s="6"/>
    </row>
    <row r="28" spans="1:10" x14ac:dyDescent="0.15">
      <c r="A28" s="6" t="s">
        <v>116</v>
      </c>
      <c r="B28" s="6" t="s">
        <v>95</v>
      </c>
      <c r="C28" s="6"/>
      <c r="D28" s="8">
        <v>46147</v>
      </c>
      <c r="E28" s="8">
        <v>46201</v>
      </c>
      <c r="F28" s="6" t="s">
        <v>70</v>
      </c>
      <c r="G28" s="6" t="s">
        <v>48</v>
      </c>
      <c r="H28" s="6" t="s">
        <v>49</v>
      </c>
      <c r="I28" s="9">
        <v>536005</v>
      </c>
      <c r="J28" s="6"/>
    </row>
    <row r="29" spans="1:10" x14ac:dyDescent="0.15">
      <c r="A29" s="6" t="s">
        <v>117</v>
      </c>
      <c r="B29" s="6" t="s">
        <v>95</v>
      </c>
      <c r="C29" s="6"/>
      <c r="D29" s="8">
        <v>46147</v>
      </c>
      <c r="E29" s="8">
        <v>46201</v>
      </c>
      <c r="F29" s="6" t="s">
        <v>73</v>
      </c>
      <c r="G29" s="6" t="s">
        <v>51</v>
      </c>
      <c r="H29" s="6" t="s">
        <v>52</v>
      </c>
      <c r="I29" s="9">
        <v>278359</v>
      </c>
      <c r="J29" s="6"/>
    </row>
    <row r="30" spans="1:10" x14ac:dyDescent="0.15">
      <c r="A30" s="6" t="s">
        <v>118</v>
      </c>
      <c r="B30" s="6" t="s">
        <v>89</v>
      </c>
      <c r="C30" s="6"/>
      <c r="D30" s="8">
        <v>46155</v>
      </c>
      <c r="E30" s="8">
        <v>46201</v>
      </c>
      <c r="F30" s="6" t="s">
        <v>73</v>
      </c>
      <c r="G30" s="6" t="s">
        <v>34</v>
      </c>
      <c r="H30" s="6" t="s">
        <v>31</v>
      </c>
      <c r="I30" s="9">
        <v>1000000</v>
      </c>
      <c r="J30" s="6"/>
    </row>
    <row r="31" spans="1:10" x14ac:dyDescent="0.15">
      <c r="A31" s="6" t="s">
        <v>119</v>
      </c>
      <c r="B31" s="6" t="s">
        <v>89</v>
      </c>
      <c r="C31" s="6"/>
      <c r="D31" s="8">
        <v>46155</v>
      </c>
      <c r="E31" s="8">
        <v>46201</v>
      </c>
      <c r="F31" s="6" t="s">
        <v>57</v>
      </c>
      <c r="G31" s="6" t="s">
        <v>41</v>
      </c>
      <c r="H31" s="6" t="s">
        <v>39</v>
      </c>
      <c r="I31" s="9">
        <v>800000</v>
      </c>
      <c r="J31" s="6"/>
    </row>
    <row r="32" spans="1:10" x14ac:dyDescent="0.15">
      <c r="A32" s="6" t="s">
        <v>120</v>
      </c>
      <c r="B32" s="6" t="s">
        <v>89</v>
      </c>
      <c r="C32" s="6"/>
      <c r="D32" s="8">
        <v>46155</v>
      </c>
      <c r="E32" s="8">
        <v>46201</v>
      </c>
      <c r="F32" s="6" t="s">
        <v>64</v>
      </c>
      <c r="G32" s="6" t="s">
        <v>46</v>
      </c>
      <c r="H32" s="6" t="s">
        <v>44</v>
      </c>
      <c r="I32" s="9">
        <v>450000</v>
      </c>
      <c r="J32" s="6"/>
    </row>
    <row r="33" spans="1:10" x14ac:dyDescent="0.15">
      <c r="A33" s="6" t="s">
        <v>121</v>
      </c>
      <c r="B33" s="6" t="s">
        <v>95</v>
      </c>
      <c r="C33" s="6"/>
      <c r="D33" s="8">
        <v>46155</v>
      </c>
      <c r="E33" s="8">
        <v>46201</v>
      </c>
      <c r="F33" s="6" t="s">
        <v>76</v>
      </c>
      <c r="G33" s="6" t="s">
        <v>34</v>
      </c>
      <c r="H33" s="6" t="s">
        <v>31</v>
      </c>
      <c r="I33" s="9">
        <v>883856</v>
      </c>
      <c r="J33" s="6"/>
    </row>
    <row r="34" spans="1:10" x14ac:dyDescent="0.15">
      <c r="A34" s="6" t="s">
        <v>122</v>
      </c>
      <c r="B34" s="6" t="s">
        <v>95</v>
      </c>
      <c r="C34" s="6"/>
      <c r="D34" s="8">
        <v>46155</v>
      </c>
      <c r="E34" s="8">
        <v>46201</v>
      </c>
      <c r="F34" s="6" t="s">
        <v>61</v>
      </c>
      <c r="G34" s="6" t="s">
        <v>41</v>
      </c>
      <c r="H34" s="6" t="s">
        <v>39</v>
      </c>
      <c r="I34" s="9">
        <v>799898</v>
      </c>
      <c r="J34" s="6"/>
    </row>
    <row r="35" spans="1:10" x14ac:dyDescent="0.15">
      <c r="A35" s="6" t="s">
        <v>123</v>
      </c>
      <c r="B35" s="6" t="s">
        <v>95</v>
      </c>
      <c r="C35" s="6"/>
      <c r="D35" s="8">
        <v>46155</v>
      </c>
      <c r="E35" s="8">
        <v>46201</v>
      </c>
      <c r="F35" s="6" t="s">
        <v>67</v>
      </c>
      <c r="G35" s="6" t="s">
        <v>46</v>
      </c>
      <c r="H35" s="6" t="s">
        <v>44</v>
      </c>
      <c r="I35" s="9">
        <v>417022</v>
      </c>
      <c r="J35" s="6"/>
    </row>
    <row r="36" spans="1:10" x14ac:dyDescent="0.15">
      <c r="A36" s="6" t="s">
        <v>124</v>
      </c>
      <c r="B36" s="6" t="s">
        <v>89</v>
      </c>
      <c r="C36" s="6"/>
      <c r="D36" s="8">
        <v>46163</v>
      </c>
      <c r="E36" s="8">
        <v>46201</v>
      </c>
      <c r="F36" s="6" t="s">
        <v>76</v>
      </c>
      <c r="G36" s="6" t="s">
        <v>36</v>
      </c>
      <c r="H36" s="6" t="s">
        <v>31</v>
      </c>
      <c r="I36" s="9">
        <v>1000000</v>
      </c>
      <c r="J36" s="6"/>
    </row>
    <row r="37" spans="1:10" x14ac:dyDescent="0.15">
      <c r="A37" s="6" t="s">
        <v>125</v>
      </c>
      <c r="B37" s="6" t="s">
        <v>95</v>
      </c>
      <c r="C37" s="6"/>
      <c r="D37" s="8">
        <v>46163</v>
      </c>
      <c r="E37" s="8">
        <v>46201</v>
      </c>
      <c r="F37" s="6" t="s">
        <v>79</v>
      </c>
      <c r="G37" s="6" t="s">
        <v>36</v>
      </c>
      <c r="H37" s="6" t="s">
        <v>31</v>
      </c>
      <c r="I37" s="9">
        <v>883856</v>
      </c>
      <c r="J37" s="6"/>
    </row>
    <row r="38" spans="1:10" x14ac:dyDescent="0.15">
      <c r="A38" s="6" t="s">
        <v>126</v>
      </c>
      <c r="B38" s="6" t="s">
        <v>89</v>
      </c>
      <c r="C38" s="6"/>
      <c r="D38" s="8">
        <v>46178</v>
      </c>
      <c r="E38" s="8">
        <v>46231</v>
      </c>
      <c r="F38" s="6" t="s">
        <v>79</v>
      </c>
      <c r="G38" s="6" t="s">
        <v>30</v>
      </c>
      <c r="H38" s="6" t="s">
        <v>31</v>
      </c>
      <c r="I38" s="9">
        <v>1000000</v>
      </c>
      <c r="J38" s="6"/>
    </row>
    <row r="39" spans="1:10" x14ac:dyDescent="0.15">
      <c r="A39" s="6" t="s">
        <v>127</v>
      </c>
      <c r="B39" s="6" t="s">
        <v>89</v>
      </c>
      <c r="C39" s="6"/>
      <c r="D39" s="8">
        <v>46178</v>
      </c>
      <c r="E39" s="8">
        <v>46231</v>
      </c>
      <c r="F39" s="6" t="s">
        <v>64</v>
      </c>
      <c r="G39" s="6" t="s">
        <v>38</v>
      </c>
      <c r="H39" s="6" t="s">
        <v>39</v>
      </c>
      <c r="I39" s="9">
        <v>800000</v>
      </c>
      <c r="J39" s="6"/>
    </row>
    <row r="40" spans="1:10" x14ac:dyDescent="0.15">
      <c r="A40" s="6" t="s">
        <v>128</v>
      </c>
      <c r="B40" s="6" t="s">
        <v>89</v>
      </c>
      <c r="C40" s="6"/>
      <c r="D40" s="8">
        <v>46178</v>
      </c>
      <c r="E40" s="8">
        <v>46231</v>
      </c>
      <c r="F40" s="6" t="s">
        <v>70</v>
      </c>
      <c r="G40" s="6" t="s">
        <v>43</v>
      </c>
      <c r="H40" s="6" t="s">
        <v>44</v>
      </c>
      <c r="I40" s="9">
        <v>450000</v>
      </c>
      <c r="J40" s="6"/>
    </row>
    <row r="41" spans="1:10" x14ac:dyDescent="0.15">
      <c r="A41" s="6" t="s">
        <v>129</v>
      </c>
      <c r="B41" s="6" t="s">
        <v>89</v>
      </c>
      <c r="C41" s="6"/>
      <c r="D41" s="8">
        <v>46178</v>
      </c>
      <c r="E41" s="8">
        <v>46231</v>
      </c>
      <c r="F41" s="6" t="s">
        <v>76</v>
      </c>
      <c r="G41" s="6" t="s">
        <v>48</v>
      </c>
      <c r="H41" s="6" t="s">
        <v>49</v>
      </c>
      <c r="I41" s="9">
        <v>500000</v>
      </c>
      <c r="J41" s="6"/>
    </row>
    <row r="42" spans="1:10" x14ac:dyDescent="0.15">
      <c r="A42" s="6" t="s">
        <v>130</v>
      </c>
      <c r="B42" s="6" t="s">
        <v>89</v>
      </c>
      <c r="C42" s="6"/>
      <c r="D42" s="8">
        <v>46178</v>
      </c>
      <c r="E42" s="8">
        <v>46231</v>
      </c>
      <c r="F42" s="6" t="s">
        <v>79</v>
      </c>
      <c r="G42" s="6" t="s">
        <v>51</v>
      </c>
      <c r="H42" s="6" t="s">
        <v>52</v>
      </c>
      <c r="I42" s="9">
        <v>200000</v>
      </c>
      <c r="J42" s="6"/>
    </row>
    <row r="43" spans="1:10" x14ac:dyDescent="0.15">
      <c r="A43" s="6" t="s">
        <v>131</v>
      </c>
      <c r="B43" s="6" t="s">
        <v>95</v>
      </c>
      <c r="C43" s="6"/>
      <c r="D43" s="8">
        <v>46178</v>
      </c>
      <c r="E43" s="8">
        <v>46231</v>
      </c>
      <c r="F43" s="6" t="s">
        <v>57</v>
      </c>
      <c r="G43" s="6" t="s">
        <v>30</v>
      </c>
      <c r="H43" s="6" t="s">
        <v>31</v>
      </c>
      <c r="I43" s="9">
        <v>768227</v>
      </c>
      <c r="J43" s="6"/>
    </row>
    <row r="44" spans="1:10" x14ac:dyDescent="0.15">
      <c r="A44" s="6" t="s">
        <v>132</v>
      </c>
      <c r="B44" s="6" t="s">
        <v>95</v>
      </c>
      <c r="C44" s="6"/>
      <c r="D44" s="8">
        <v>46178</v>
      </c>
      <c r="E44" s="8">
        <v>46231</v>
      </c>
      <c r="F44" s="6" t="s">
        <v>67</v>
      </c>
      <c r="G44" s="6" t="s">
        <v>38</v>
      </c>
      <c r="H44" s="6" t="s">
        <v>39</v>
      </c>
      <c r="I44" s="9">
        <v>719440</v>
      </c>
      <c r="J44" s="6"/>
    </row>
    <row r="45" spans="1:10" x14ac:dyDescent="0.15">
      <c r="A45" s="6" t="s">
        <v>133</v>
      </c>
      <c r="B45" s="6" t="s">
        <v>95</v>
      </c>
      <c r="C45" s="6"/>
      <c r="D45" s="8">
        <v>46178</v>
      </c>
      <c r="E45" s="8">
        <v>46231</v>
      </c>
      <c r="F45" s="6" t="s">
        <v>73</v>
      </c>
      <c r="G45" s="6" t="s">
        <v>43</v>
      </c>
      <c r="H45" s="6" t="s">
        <v>44</v>
      </c>
      <c r="I45" s="9">
        <v>387015</v>
      </c>
      <c r="J45" s="6"/>
    </row>
    <row r="46" spans="1:10" x14ac:dyDescent="0.15">
      <c r="A46" s="6" t="s">
        <v>134</v>
      </c>
      <c r="B46" s="6" t="s">
        <v>95</v>
      </c>
      <c r="C46" s="6"/>
      <c r="D46" s="8">
        <v>46178</v>
      </c>
      <c r="E46" s="8">
        <v>46231</v>
      </c>
      <c r="F46" s="6" t="s">
        <v>79</v>
      </c>
      <c r="G46" s="6" t="s">
        <v>48</v>
      </c>
      <c r="H46" s="6" t="s">
        <v>49</v>
      </c>
      <c r="I46" s="9">
        <v>548840</v>
      </c>
      <c r="J46" s="6"/>
    </row>
    <row r="47" spans="1:10" x14ac:dyDescent="0.15">
      <c r="A47" s="6" t="s">
        <v>135</v>
      </c>
      <c r="B47" s="6" t="s">
        <v>95</v>
      </c>
      <c r="C47" s="6"/>
      <c r="D47" s="8">
        <v>46178</v>
      </c>
      <c r="E47" s="8">
        <v>46231</v>
      </c>
      <c r="F47" s="6" t="s">
        <v>57</v>
      </c>
      <c r="G47" s="6" t="s">
        <v>51</v>
      </c>
      <c r="H47" s="6" t="s">
        <v>52</v>
      </c>
      <c r="I47" s="9">
        <v>217227</v>
      </c>
      <c r="J47" s="6"/>
    </row>
    <row r="48" spans="1:10" x14ac:dyDescent="0.15">
      <c r="A48" s="6" t="s">
        <v>136</v>
      </c>
      <c r="B48" s="6" t="s">
        <v>95</v>
      </c>
      <c r="C48" s="6"/>
      <c r="D48" s="8">
        <v>46178</v>
      </c>
      <c r="E48" s="8">
        <v>46262</v>
      </c>
      <c r="F48" s="6" t="s">
        <v>57</v>
      </c>
      <c r="G48" s="6" t="s">
        <v>30</v>
      </c>
      <c r="H48" s="6" t="s">
        <v>31</v>
      </c>
      <c r="I48" s="9">
        <v>384113</v>
      </c>
      <c r="J48" s="6" t="s">
        <v>137</v>
      </c>
    </row>
    <row r="49" spans="1:10" x14ac:dyDescent="0.15">
      <c r="A49" s="6" t="s">
        <v>138</v>
      </c>
      <c r="B49" s="6" t="s">
        <v>89</v>
      </c>
      <c r="C49" s="6"/>
      <c r="D49" s="8">
        <v>46186</v>
      </c>
      <c r="E49" s="8">
        <v>46231</v>
      </c>
      <c r="F49" s="6" t="s">
        <v>57</v>
      </c>
      <c r="G49" s="6" t="s">
        <v>34</v>
      </c>
      <c r="H49" s="6" t="s">
        <v>31</v>
      </c>
      <c r="I49" s="9">
        <v>1000000</v>
      </c>
      <c r="J49" s="6"/>
    </row>
    <row r="50" spans="1:10" x14ac:dyDescent="0.15">
      <c r="A50" s="6" t="s">
        <v>139</v>
      </c>
      <c r="B50" s="6" t="s">
        <v>89</v>
      </c>
      <c r="C50" s="6"/>
      <c r="D50" s="8">
        <v>46186</v>
      </c>
      <c r="E50" s="8">
        <v>46231</v>
      </c>
      <c r="F50" s="6" t="s">
        <v>67</v>
      </c>
      <c r="G50" s="6" t="s">
        <v>41</v>
      </c>
      <c r="H50" s="6" t="s">
        <v>39</v>
      </c>
      <c r="I50" s="9">
        <v>800000</v>
      </c>
      <c r="J50" s="6"/>
    </row>
    <row r="51" spans="1:10" x14ac:dyDescent="0.15">
      <c r="A51" s="6" t="s">
        <v>140</v>
      </c>
      <c r="B51" s="6" t="s">
        <v>89</v>
      </c>
      <c r="C51" s="6"/>
      <c r="D51" s="8">
        <v>46186</v>
      </c>
      <c r="E51" s="8">
        <v>46231</v>
      </c>
      <c r="F51" s="6" t="s">
        <v>73</v>
      </c>
      <c r="G51" s="6" t="s">
        <v>46</v>
      </c>
      <c r="H51" s="6" t="s">
        <v>44</v>
      </c>
      <c r="I51" s="9">
        <v>450000</v>
      </c>
      <c r="J51" s="6"/>
    </row>
    <row r="52" spans="1:10" x14ac:dyDescent="0.15">
      <c r="A52" s="6" t="s">
        <v>141</v>
      </c>
      <c r="B52" s="6" t="s">
        <v>95</v>
      </c>
      <c r="C52" s="6"/>
      <c r="D52" s="8">
        <v>46186</v>
      </c>
      <c r="E52" s="8">
        <v>46231</v>
      </c>
      <c r="F52" s="6" t="s">
        <v>61</v>
      </c>
      <c r="G52" s="6" t="s">
        <v>34</v>
      </c>
      <c r="H52" s="6" t="s">
        <v>31</v>
      </c>
      <c r="I52" s="9">
        <v>1152340</v>
      </c>
      <c r="J52" s="6"/>
    </row>
    <row r="53" spans="1:10" x14ac:dyDescent="0.15">
      <c r="A53" s="6" t="s">
        <v>142</v>
      </c>
      <c r="B53" s="6" t="s">
        <v>95</v>
      </c>
      <c r="C53" s="6"/>
      <c r="D53" s="8">
        <v>46186</v>
      </c>
      <c r="E53" s="8">
        <v>46231</v>
      </c>
      <c r="F53" s="6" t="s">
        <v>70</v>
      </c>
      <c r="G53" s="6" t="s">
        <v>41</v>
      </c>
      <c r="H53" s="6" t="s">
        <v>39</v>
      </c>
      <c r="I53" s="9">
        <v>719440</v>
      </c>
      <c r="J53" s="6"/>
    </row>
    <row r="54" spans="1:10" x14ac:dyDescent="0.15">
      <c r="A54" s="6" t="s">
        <v>143</v>
      </c>
      <c r="B54" s="6" t="s">
        <v>95</v>
      </c>
      <c r="C54" s="6"/>
      <c r="D54" s="8">
        <v>46186</v>
      </c>
      <c r="E54" s="8">
        <v>46231</v>
      </c>
      <c r="F54" s="6" t="s">
        <v>76</v>
      </c>
      <c r="G54" s="6" t="s">
        <v>46</v>
      </c>
      <c r="H54" s="6" t="s">
        <v>44</v>
      </c>
      <c r="I54" s="9">
        <v>387016</v>
      </c>
      <c r="J54" s="6"/>
    </row>
    <row r="55" spans="1:10" x14ac:dyDescent="0.15">
      <c r="A55" s="6" t="s">
        <v>144</v>
      </c>
      <c r="B55" s="6" t="s">
        <v>89</v>
      </c>
      <c r="C55" s="6"/>
      <c r="D55" s="8">
        <v>46194</v>
      </c>
      <c r="E55" s="8">
        <v>46231</v>
      </c>
      <c r="F55" s="6" t="s">
        <v>61</v>
      </c>
      <c r="G55" s="6" t="s">
        <v>36</v>
      </c>
      <c r="H55" s="6" t="s">
        <v>31</v>
      </c>
      <c r="I55" s="9">
        <v>1000000</v>
      </c>
      <c r="J55" s="6"/>
    </row>
    <row r="56" spans="1:10" x14ac:dyDescent="0.15">
      <c r="A56" s="6" t="s">
        <v>145</v>
      </c>
      <c r="B56" s="6" t="s">
        <v>95</v>
      </c>
      <c r="C56" s="6"/>
      <c r="D56" s="8">
        <v>46194</v>
      </c>
      <c r="E56" s="8">
        <v>46231</v>
      </c>
      <c r="F56" s="6" t="s">
        <v>64</v>
      </c>
      <c r="G56" s="6" t="s">
        <v>36</v>
      </c>
      <c r="H56" s="6" t="s">
        <v>31</v>
      </c>
      <c r="I56" s="9">
        <v>1152341</v>
      </c>
      <c r="J56" s="6"/>
    </row>
    <row r="57" spans="1:10" x14ac:dyDescent="0.15">
      <c r="A57" s="6" t="s">
        <v>146</v>
      </c>
      <c r="B57" s="6" t="s">
        <v>89</v>
      </c>
      <c r="C57" s="6"/>
      <c r="D57" s="8">
        <v>46208</v>
      </c>
      <c r="E57" s="8">
        <v>46262</v>
      </c>
      <c r="F57" s="6" t="s">
        <v>64</v>
      </c>
      <c r="G57" s="6" t="s">
        <v>30</v>
      </c>
      <c r="H57" s="6" t="s">
        <v>31</v>
      </c>
      <c r="I57" s="9">
        <v>1000000</v>
      </c>
      <c r="J57" s="6"/>
    </row>
    <row r="58" spans="1:10" x14ac:dyDescent="0.15">
      <c r="A58" s="6" t="s">
        <v>147</v>
      </c>
      <c r="B58" s="6" t="s">
        <v>89</v>
      </c>
      <c r="C58" s="6"/>
      <c r="D58" s="8">
        <v>46208</v>
      </c>
      <c r="E58" s="8">
        <v>46262</v>
      </c>
      <c r="F58" s="6" t="s">
        <v>73</v>
      </c>
      <c r="G58" s="6" t="s">
        <v>38</v>
      </c>
      <c r="H58" s="6" t="s">
        <v>39</v>
      </c>
      <c r="I58" s="9">
        <v>800000</v>
      </c>
      <c r="J58" s="6"/>
    </row>
    <row r="59" spans="1:10" x14ac:dyDescent="0.15">
      <c r="A59" s="6" t="s">
        <v>148</v>
      </c>
      <c r="B59" s="6" t="s">
        <v>89</v>
      </c>
      <c r="C59" s="6"/>
      <c r="D59" s="8">
        <v>46208</v>
      </c>
      <c r="E59" s="8">
        <v>46262</v>
      </c>
      <c r="F59" s="6" t="s">
        <v>79</v>
      </c>
      <c r="G59" s="6" t="s">
        <v>43</v>
      </c>
      <c r="H59" s="6" t="s">
        <v>44</v>
      </c>
      <c r="I59" s="9">
        <v>450000</v>
      </c>
      <c r="J59" s="6"/>
    </row>
    <row r="60" spans="1:10" x14ac:dyDescent="0.15">
      <c r="A60" s="6" t="s">
        <v>149</v>
      </c>
      <c r="B60" s="6" t="s">
        <v>89</v>
      </c>
      <c r="C60" s="6"/>
      <c r="D60" s="8">
        <v>46208</v>
      </c>
      <c r="E60" s="8">
        <v>46262</v>
      </c>
      <c r="F60" s="6" t="s">
        <v>61</v>
      </c>
      <c r="G60" s="6" t="s">
        <v>48</v>
      </c>
      <c r="H60" s="6" t="s">
        <v>49</v>
      </c>
      <c r="I60" s="9">
        <v>500000</v>
      </c>
      <c r="J60" s="6"/>
    </row>
    <row r="61" spans="1:10" x14ac:dyDescent="0.15">
      <c r="A61" s="6" t="s">
        <v>150</v>
      </c>
      <c r="B61" s="6" t="s">
        <v>89</v>
      </c>
      <c r="C61" s="6"/>
      <c r="D61" s="8">
        <v>46208</v>
      </c>
      <c r="E61" s="8">
        <v>46262</v>
      </c>
      <c r="F61" s="6" t="s">
        <v>64</v>
      </c>
      <c r="G61" s="6" t="s">
        <v>51</v>
      </c>
      <c r="H61" s="6" t="s">
        <v>52</v>
      </c>
      <c r="I61" s="9">
        <v>200000</v>
      </c>
      <c r="J61" s="6"/>
    </row>
    <row r="62" spans="1:10" x14ac:dyDescent="0.15">
      <c r="A62" s="6" t="s">
        <v>151</v>
      </c>
      <c r="B62" s="6" t="s">
        <v>95</v>
      </c>
      <c r="C62" s="6"/>
      <c r="D62" s="8">
        <v>46208</v>
      </c>
      <c r="E62" s="8">
        <v>46262</v>
      </c>
      <c r="F62" s="6" t="s">
        <v>67</v>
      </c>
      <c r="G62" s="6" t="s">
        <v>30</v>
      </c>
      <c r="H62" s="6" t="s">
        <v>31</v>
      </c>
      <c r="I62" s="9">
        <v>1114094</v>
      </c>
      <c r="J62" s="6"/>
    </row>
    <row r="63" spans="1:10" x14ac:dyDescent="0.15">
      <c r="A63" s="6" t="s">
        <v>152</v>
      </c>
      <c r="B63" s="6" t="s">
        <v>95</v>
      </c>
      <c r="C63" s="6"/>
      <c r="D63" s="8">
        <v>46208</v>
      </c>
      <c r="E63" s="8">
        <v>46262</v>
      </c>
      <c r="F63" s="6" t="s">
        <v>76</v>
      </c>
      <c r="G63" s="6" t="s">
        <v>38</v>
      </c>
      <c r="H63" s="6" t="s">
        <v>39</v>
      </c>
      <c r="I63" s="9">
        <v>798244</v>
      </c>
      <c r="J63" s="6"/>
    </row>
    <row r="64" spans="1:10" x14ac:dyDescent="0.15">
      <c r="A64" s="6" t="s">
        <v>153</v>
      </c>
      <c r="B64" s="6" t="s">
        <v>95</v>
      </c>
      <c r="C64" s="6"/>
      <c r="D64" s="8">
        <v>46208</v>
      </c>
      <c r="E64" s="8">
        <v>46262</v>
      </c>
      <c r="F64" s="6" t="s">
        <v>57</v>
      </c>
      <c r="G64" s="6" t="s">
        <v>43</v>
      </c>
      <c r="H64" s="6" t="s">
        <v>44</v>
      </c>
      <c r="I64" s="9">
        <v>446065</v>
      </c>
      <c r="J64" s="6"/>
    </row>
    <row r="65" spans="1:10" x14ac:dyDescent="0.15">
      <c r="A65" s="6" t="s">
        <v>154</v>
      </c>
      <c r="B65" s="6" t="s">
        <v>95</v>
      </c>
      <c r="C65" s="6"/>
      <c r="D65" s="8">
        <v>46208</v>
      </c>
      <c r="E65" s="8">
        <v>46262</v>
      </c>
      <c r="F65" s="6" t="s">
        <v>64</v>
      </c>
      <c r="G65" s="6" t="s">
        <v>48</v>
      </c>
      <c r="H65" s="6" t="s">
        <v>49</v>
      </c>
      <c r="I65" s="9">
        <v>452687</v>
      </c>
      <c r="J65" s="6"/>
    </row>
    <row r="66" spans="1:10" x14ac:dyDescent="0.15">
      <c r="A66" s="6" t="s">
        <v>155</v>
      </c>
      <c r="B66" s="6" t="s">
        <v>95</v>
      </c>
      <c r="C66" s="6"/>
      <c r="D66" s="8">
        <v>46208</v>
      </c>
      <c r="E66" s="8">
        <v>46262</v>
      </c>
      <c r="F66" s="6" t="s">
        <v>67</v>
      </c>
      <c r="G66" s="6" t="s">
        <v>51</v>
      </c>
      <c r="H66" s="6" t="s">
        <v>52</v>
      </c>
      <c r="I66" s="9">
        <v>253056</v>
      </c>
      <c r="J66" s="6"/>
    </row>
    <row r="67" spans="1:10" x14ac:dyDescent="0.15">
      <c r="A67" s="6" t="s">
        <v>156</v>
      </c>
      <c r="B67" s="6" t="s">
        <v>89</v>
      </c>
      <c r="C67" s="6"/>
      <c r="D67" s="8">
        <v>46216</v>
      </c>
      <c r="E67" s="8">
        <v>46262</v>
      </c>
      <c r="F67" s="6" t="s">
        <v>67</v>
      </c>
      <c r="G67" s="6" t="s">
        <v>34</v>
      </c>
      <c r="H67" s="6" t="s">
        <v>31</v>
      </c>
      <c r="I67" s="9">
        <v>1000000</v>
      </c>
      <c r="J67" s="6"/>
    </row>
    <row r="68" spans="1:10" x14ac:dyDescent="0.15">
      <c r="A68" s="6" t="s">
        <v>157</v>
      </c>
      <c r="B68" s="6" t="s">
        <v>89</v>
      </c>
      <c r="C68" s="6"/>
      <c r="D68" s="8">
        <v>46216</v>
      </c>
      <c r="E68" s="8">
        <v>46262</v>
      </c>
      <c r="F68" s="6" t="s">
        <v>76</v>
      </c>
      <c r="G68" s="6" t="s">
        <v>41</v>
      </c>
      <c r="H68" s="6" t="s">
        <v>39</v>
      </c>
      <c r="I68" s="9">
        <v>800000</v>
      </c>
      <c r="J68" s="6"/>
    </row>
    <row r="69" spans="1:10" x14ac:dyDescent="0.15">
      <c r="A69" s="6" t="s">
        <v>158</v>
      </c>
      <c r="B69" s="6" t="s">
        <v>89</v>
      </c>
      <c r="C69" s="6"/>
      <c r="D69" s="8">
        <v>46216</v>
      </c>
      <c r="E69" s="8">
        <v>46262</v>
      </c>
      <c r="F69" s="6" t="s">
        <v>57</v>
      </c>
      <c r="G69" s="6" t="s">
        <v>46</v>
      </c>
      <c r="H69" s="6" t="s">
        <v>44</v>
      </c>
      <c r="I69" s="9">
        <v>450000</v>
      </c>
      <c r="J69" s="6"/>
    </row>
    <row r="70" spans="1:10" x14ac:dyDescent="0.15">
      <c r="A70" s="6" t="s">
        <v>159</v>
      </c>
      <c r="B70" s="6" t="s">
        <v>95</v>
      </c>
      <c r="C70" s="6"/>
      <c r="D70" s="8">
        <v>46216</v>
      </c>
      <c r="E70" s="8">
        <v>46262</v>
      </c>
      <c r="F70" s="6" t="s">
        <v>70</v>
      </c>
      <c r="G70" s="6" t="s">
        <v>34</v>
      </c>
      <c r="H70" s="6" t="s">
        <v>31</v>
      </c>
      <c r="I70" s="9">
        <v>1114094</v>
      </c>
      <c r="J70" s="6"/>
    </row>
    <row r="71" spans="1:10" x14ac:dyDescent="0.15">
      <c r="A71" s="6" t="s">
        <v>160</v>
      </c>
      <c r="B71" s="6" t="s">
        <v>95</v>
      </c>
      <c r="C71" s="6"/>
      <c r="D71" s="8">
        <v>46216</v>
      </c>
      <c r="E71" s="8">
        <v>46262</v>
      </c>
      <c r="F71" s="6" t="s">
        <v>79</v>
      </c>
      <c r="G71" s="6" t="s">
        <v>41</v>
      </c>
      <c r="H71" s="6" t="s">
        <v>39</v>
      </c>
      <c r="I71" s="9">
        <v>798245</v>
      </c>
      <c r="J71" s="6"/>
    </row>
    <row r="72" spans="1:10" x14ac:dyDescent="0.15">
      <c r="A72" s="6" t="s">
        <v>161</v>
      </c>
      <c r="B72" s="6" t="s">
        <v>95</v>
      </c>
      <c r="C72" s="6"/>
      <c r="D72" s="8">
        <v>46216</v>
      </c>
      <c r="E72" s="8">
        <v>46262</v>
      </c>
      <c r="F72" s="6" t="s">
        <v>61</v>
      </c>
      <c r="G72" s="6" t="s">
        <v>46</v>
      </c>
      <c r="H72" s="6" t="s">
        <v>44</v>
      </c>
      <c r="I72" s="9">
        <v>446065</v>
      </c>
      <c r="J72" s="6"/>
    </row>
    <row r="73" spans="1:10" x14ac:dyDescent="0.15">
      <c r="A73" s="6" t="s">
        <v>162</v>
      </c>
      <c r="B73" s="6" t="s">
        <v>89</v>
      </c>
      <c r="C73" s="6"/>
      <c r="D73" s="8">
        <v>46224</v>
      </c>
      <c r="E73" s="8">
        <v>46262</v>
      </c>
      <c r="F73" s="6" t="s">
        <v>70</v>
      </c>
      <c r="G73" s="6" t="s">
        <v>36</v>
      </c>
      <c r="H73" s="6" t="s">
        <v>31</v>
      </c>
      <c r="I73" s="9">
        <v>1000000</v>
      </c>
      <c r="J73" s="6"/>
    </row>
    <row r="74" spans="1:10" x14ac:dyDescent="0.15">
      <c r="A74" s="6" t="s">
        <v>163</v>
      </c>
      <c r="B74" s="6" t="s">
        <v>95</v>
      </c>
      <c r="C74" s="6"/>
      <c r="D74" s="8">
        <v>46224</v>
      </c>
      <c r="E74" s="8">
        <v>46262</v>
      </c>
      <c r="F74" s="6" t="s">
        <v>73</v>
      </c>
      <c r="G74" s="6" t="s">
        <v>36</v>
      </c>
      <c r="H74" s="6" t="s">
        <v>31</v>
      </c>
      <c r="I74" s="9">
        <v>1114094</v>
      </c>
      <c r="J74" s="6"/>
    </row>
    <row r="75" spans="1:10" x14ac:dyDescent="0.15">
      <c r="A75" s="6" t="s">
        <v>164</v>
      </c>
      <c r="B75" s="6" t="s">
        <v>89</v>
      </c>
      <c r="C75" s="6"/>
      <c r="D75" s="8">
        <v>46239</v>
      </c>
      <c r="E75" s="8">
        <v>46293</v>
      </c>
      <c r="F75" s="6" t="s">
        <v>73</v>
      </c>
      <c r="G75" s="6" t="s">
        <v>30</v>
      </c>
      <c r="H75" s="6" t="s">
        <v>31</v>
      </c>
      <c r="I75" s="9">
        <v>1000000</v>
      </c>
      <c r="J75" s="6"/>
    </row>
    <row r="76" spans="1:10" x14ac:dyDescent="0.15">
      <c r="A76" s="6" t="s">
        <v>165</v>
      </c>
      <c r="B76" s="6" t="s">
        <v>89</v>
      </c>
      <c r="C76" s="6"/>
      <c r="D76" s="8">
        <v>46239</v>
      </c>
      <c r="E76" s="8">
        <v>46293</v>
      </c>
      <c r="F76" s="6" t="s">
        <v>57</v>
      </c>
      <c r="G76" s="6" t="s">
        <v>38</v>
      </c>
      <c r="H76" s="6" t="s">
        <v>39</v>
      </c>
      <c r="I76" s="9">
        <v>800000</v>
      </c>
      <c r="J76" s="6"/>
    </row>
    <row r="77" spans="1:10" x14ac:dyDescent="0.15">
      <c r="A77" s="6" t="s">
        <v>166</v>
      </c>
      <c r="B77" s="6" t="s">
        <v>89</v>
      </c>
      <c r="C77" s="6"/>
      <c r="D77" s="8">
        <v>46239</v>
      </c>
      <c r="E77" s="8">
        <v>46293</v>
      </c>
      <c r="F77" s="6" t="s">
        <v>64</v>
      </c>
      <c r="G77" s="6" t="s">
        <v>43</v>
      </c>
      <c r="H77" s="6" t="s">
        <v>44</v>
      </c>
      <c r="I77" s="9">
        <v>450000</v>
      </c>
      <c r="J77" s="6"/>
    </row>
    <row r="78" spans="1:10" x14ac:dyDescent="0.15">
      <c r="A78" s="6" t="s">
        <v>167</v>
      </c>
      <c r="B78" s="6" t="s">
        <v>89</v>
      </c>
      <c r="C78" s="6"/>
      <c r="D78" s="8">
        <v>46239</v>
      </c>
      <c r="E78" s="8">
        <v>46293</v>
      </c>
      <c r="F78" s="6" t="s">
        <v>70</v>
      </c>
      <c r="G78" s="6" t="s">
        <v>48</v>
      </c>
      <c r="H78" s="6" t="s">
        <v>49</v>
      </c>
      <c r="I78" s="9">
        <v>500000</v>
      </c>
      <c r="J78" s="6"/>
    </row>
    <row r="79" spans="1:10" x14ac:dyDescent="0.15">
      <c r="A79" s="6" t="s">
        <v>168</v>
      </c>
      <c r="B79" s="6" t="s">
        <v>89</v>
      </c>
      <c r="C79" s="6"/>
      <c r="D79" s="8">
        <v>46239</v>
      </c>
      <c r="E79" s="8">
        <v>46293</v>
      </c>
      <c r="F79" s="6" t="s">
        <v>73</v>
      </c>
      <c r="G79" s="6" t="s">
        <v>51</v>
      </c>
      <c r="H79" s="6" t="s">
        <v>52</v>
      </c>
      <c r="I79" s="9">
        <v>200000</v>
      </c>
      <c r="J79" s="6"/>
    </row>
    <row r="80" spans="1:10" x14ac:dyDescent="0.15">
      <c r="A80" s="6" t="s">
        <v>169</v>
      </c>
      <c r="B80" s="6" t="s">
        <v>89</v>
      </c>
      <c r="C80" s="6"/>
      <c r="D80" s="8">
        <v>46247</v>
      </c>
      <c r="E80" s="8">
        <v>46293</v>
      </c>
      <c r="F80" s="6" t="s">
        <v>76</v>
      </c>
      <c r="G80" s="6" t="s">
        <v>34</v>
      </c>
      <c r="H80" s="6" t="s">
        <v>31</v>
      </c>
      <c r="I80" s="9">
        <v>1000000</v>
      </c>
      <c r="J80" s="6"/>
    </row>
    <row r="81" spans="1:10" x14ac:dyDescent="0.15">
      <c r="A81" s="6" t="s">
        <v>170</v>
      </c>
      <c r="B81" s="6" t="s">
        <v>89</v>
      </c>
      <c r="C81" s="6"/>
      <c r="D81" s="8">
        <v>46247</v>
      </c>
      <c r="E81" s="8">
        <v>46293</v>
      </c>
      <c r="F81" s="6" t="s">
        <v>61</v>
      </c>
      <c r="G81" s="6" t="s">
        <v>41</v>
      </c>
      <c r="H81" s="6" t="s">
        <v>39</v>
      </c>
      <c r="I81" s="9">
        <v>800000</v>
      </c>
      <c r="J81" s="6"/>
    </row>
    <row r="82" spans="1:10" x14ac:dyDescent="0.15">
      <c r="A82" s="6" t="s">
        <v>171</v>
      </c>
      <c r="B82" s="6" t="s">
        <v>89</v>
      </c>
      <c r="C82" s="6"/>
      <c r="D82" s="8">
        <v>46247</v>
      </c>
      <c r="E82" s="8">
        <v>46293</v>
      </c>
      <c r="F82" s="6" t="s">
        <v>67</v>
      </c>
      <c r="G82" s="6" t="s">
        <v>46</v>
      </c>
      <c r="H82" s="6" t="s">
        <v>44</v>
      </c>
      <c r="I82" s="9">
        <v>450000</v>
      </c>
      <c r="J82" s="6"/>
    </row>
    <row r="83" spans="1:10" x14ac:dyDescent="0.15">
      <c r="A83" s="6" t="s">
        <v>172</v>
      </c>
      <c r="B83" s="6" t="s">
        <v>89</v>
      </c>
      <c r="C83" s="6"/>
      <c r="D83" s="8">
        <v>46255</v>
      </c>
      <c r="E83" s="8">
        <v>46293</v>
      </c>
      <c r="F83" s="6" t="s">
        <v>79</v>
      </c>
      <c r="G83" s="6" t="s">
        <v>36</v>
      </c>
      <c r="H83" s="6" t="s">
        <v>31</v>
      </c>
      <c r="I83" s="9">
        <v>1000000</v>
      </c>
      <c r="J83" s="6"/>
    </row>
    <row r="84" spans="1:10" x14ac:dyDescent="0.15">
      <c r="A84" s="6" t="s">
        <v>173</v>
      </c>
      <c r="B84" s="6" t="s">
        <v>89</v>
      </c>
      <c r="C84" s="6"/>
      <c r="D84" s="8">
        <v>46270</v>
      </c>
      <c r="E84" s="8">
        <v>46323</v>
      </c>
      <c r="F84" s="6" t="s">
        <v>79</v>
      </c>
      <c r="G84" s="6" t="s">
        <v>30</v>
      </c>
      <c r="H84" s="6" t="s">
        <v>31</v>
      </c>
      <c r="I84" s="9">
        <v>1000000</v>
      </c>
      <c r="J84" s="6"/>
    </row>
    <row r="85" spans="1:10" x14ac:dyDescent="0.15">
      <c r="A85" s="6" t="s">
        <v>174</v>
      </c>
      <c r="B85" s="6" t="s">
        <v>89</v>
      </c>
      <c r="C85" s="6"/>
      <c r="D85" s="8">
        <v>46270</v>
      </c>
      <c r="E85" s="8">
        <v>46323</v>
      </c>
      <c r="F85" s="6" t="s">
        <v>64</v>
      </c>
      <c r="G85" s="6" t="s">
        <v>38</v>
      </c>
      <c r="H85" s="6" t="s">
        <v>39</v>
      </c>
      <c r="I85" s="9">
        <v>800000</v>
      </c>
      <c r="J85" s="6"/>
    </row>
    <row r="86" spans="1:10" x14ac:dyDescent="0.15">
      <c r="A86" s="6" t="s">
        <v>175</v>
      </c>
      <c r="B86" s="6" t="s">
        <v>89</v>
      </c>
      <c r="C86" s="6"/>
      <c r="D86" s="8">
        <v>46270</v>
      </c>
      <c r="E86" s="8">
        <v>46323</v>
      </c>
      <c r="F86" s="6" t="s">
        <v>70</v>
      </c>
      <c r="G86" s="6" t="s">
        <v>43</v>
      </c>
      <c r="H86" s="6" t="s">
        <v>44</v>
      </c>
      <c r="I86" s="9">
        <v>450000</v>
      </c>
      <c r="J86" s="6"/>
    </row>
    <row r="87" spans="1:10" x14ac:dyDescent="0.15">
      <c r="A87" s="6" t="s">
        <v>176</v>
      </c>
      <c r="B87" s="6" t="s">
        <v>89</v>
      </c>
      <c r="C87" s="6"/>
      <c r="D87" s="8">
        <v>46270</v>
      </c>
      <c r="E87" s="8">
        <v>46323</v>
      </c>
      <c r="F87" s="6" t="s">
        <v>76</v>
      </c>
      <c r="G87" s="6" t="s">
        <v>48</v>
      </c>
      <c r="H87" s="6" t="s">
        <v>49</v>
      </c>
      <c r="I87" s="9">
        <v>500000</v>
      </c>
      <c r="J87" s="6"/>
    </row>
    <row r="88" spans="1:10" x14ac:dyDescent="0.15">
      <c r="A88" s="6" t="s">
        <v>177</v>
      </c>
      <c r="B88" s="6" t="s">
        <v>89</v>
      </c>
      <c r="C88" s="6"/>
      <c r="D88" s="8">
        <v>46270</v>
      </c>
      <c r="E88" s="8">
        <v>46323</v>
      </c>
      <c r="F88" s="6" t="s">
        <v>79</v>
      </c>
      <c r="G88" s="6" t="s">
        <v>51</v>
      </c>
      <c r="H88" s="6" t="s">
        <v>52</v>
      </c>
      <c r="I88" s="9">
        <v>200000</v>
      </c>
      <c r="J88" s="6"/>
    </row>
    <row r="89" spans="1:10" x14ac:dyDescent="0.15">
      <c r="A89" s="6" t="s">
        <v>178</v>
      </c>
      <c r="B89" s="6" t="s">
        <v>89</v>
      </c>
      <c r="C89" s="6"/>
      <c r="D89" s="8">
        <v>46278</v>
      </c>
      <c r="E89" s="8">
        <v>46323</v>
      </c>
      <c r="F89" s="6" t="s">
        <v>57</v>
      </c>
      <c r="G89" s="6" t="s">
        <v>34</v>
      </c>
      <c r="H89" s="6" t="s">
        <v>31</v>
      </c>
      <c r="I89" s="9">
        <v>1000000</v>
      </c>
      <c r="J89" s="6"/>
    </row>
    <row r="90" spans="1:10" x14ac:dyDescent="0.15">
      <c r="A90" s="6" t="s">
        <v>179</v>
      </c>
      <c r="B90" s="6" t="s">
        <v>89</v>
      </c>
      <c r="C90" s="6"/>
      <c r="D90" s="8">
        <v>46278</v>
      </c>
      <c r="E90" s="8">
        <v>46323</v>
      </c>
      <c r="F90" s="6" t="s">
        <v>67</v>
      </c>
      <c r="G90" s="6" t="s">
        <v>41</v>
      </c>
      <c r="H90" s="6" t="s">
        <v>39</v>
      </c>
      <c r="I90" s="9">
        <v>800000</v>
      </c>
      <c r="J90" s="6"/>
    </row>
    <row r="91" spans="1:10" x14ac:dyDescent="0.15">
      <c r="A91" s="6" t="s">
        <v>180</v>
      </c>
      <c r="B91" s="6" t="s">
        <v>89</v>
      </c>
      <c r="C91" s="6"/>
      <c r="D91" s="8">
        <v>46278</v>
      </c>
      <c r="E91" s="8">
        <v>46323</v>
      </c>
      <c r="F91" s="6" t="s">
        <v>73</v>
      </c>
      <c r="G91" s="6" t="s">
        <v>46</v>
      </c>
      <c r="H91" s="6" t="s">
        <v>44</v>
      </c>
      <c r="I91" s="9">
        <v>450000</v>
      </c>
      <c r="J91" s="6"/>
    </row>
    <row r="92" spans="1:10" x14ac:dyDescent="0.15">
      <c r="A92" s="6" t="s">
        <v>181</v>
      </c>
      <c r="B92" s="6" t="s">
        <v>89</v>
      </c>
      <c r="C92" s="6"/>
      <c r="D92" s="8">
        <v>46286</v>
      </c>
      <c r="E92" s="8">
        <v>46323</v>
      </c>
      <c r="F92" s="6" t="s">
        <v>61</v>
      </c>
      <c r="G92" s="6" t="s">
        <v>36</v>
      </c>
      <c r="H92" s="6" t="s">
        <v>31</v>
      </c>
      <c r="I92" s="9">
        <v>1000000</v>
      </c>
      <c r="J92" s="6"/>
    </row>
    <row r="93" spans="1:10" x14ac:dyDescent="0.15">
      <c r="A93" s="6" t="s">
        <v>182</v>
      </c>
      <c r="B93" s="6" t="s">
        <v>89</v>
      </c>
      <c r="C93" s="6"/>
      <c r="D93" s="8">
        <v>46300</v>
      </c>
      <c r="E93" s="8">
        <v>46354</v>
      </c>
      <c r="F93" s="6" t="s">
        <v>61</v>
      </c>
      <c r="G93" s="6" t="s">
        <v>30</v>
      </c>
      <c r="H93" s="6" t="s">
        <v>31</v>
      </c>
      <c r="I93" s="9">
        <v>1000000</v>
      </c>
      <c r="J93" s="6"/>
    </row>
    <row r="94" spans="1:10" x14ac:dyDescent="0.15">
      <c r="A94" s="6" t="s">
        <v>183</v>
      </c>
      <c r="B94" s="6" t="s">
        <v>89</v>
      </c>
      <c r="C94" s="6"/>
      <c r="D94" s="8">
        <v>46300</v>
      </c>
      <c r="E94" s="8">
        <v>46354</v>
      </c>
      <c r="F94" s="6" t="s">
        <v>70</v>
      </c>
      <c r="G94" s="6" t="s">
        <v>38</v>
      </c>
      <c r="H94" s="6" t="s">
        <v>39</v>
      </c>
      <c r="I94" s="9">
        <v>800000</v>
      </c>
      <c r="J94" s="6"/>
    </row>
    <row r="95" spans="1:10" x14ac:dyDescent="0.15">
      <c r="A95" s="6" t="s">
        <v>184</v>
      </c>
      <c r="B95" s="6" t="s">
        <v>89</v>
      </c>
      <c r="C95" s="6"/>
      <c r="D95" s="8">
        <v>46300</v>
      </c>
      <c r="E95" s="8">
        <v>46354</v>
      </c>
      <c r="F95" s="6" t="s">
        <v>76</v>
      </c>
      <c r="G95" s="6" t="s">
        <v>43</v>
      </c>
      <c r="H95" s="6" t="s">
        <v>44</v>
      </c>
      <c r="I95" s="9">
        <v>450000</v>
      </c>
      <c r="J95" s="6"/>
    </row>
    <row r="96" spans="1:10" x14ac:dyDescent="0.15">
      <c r="A96" s="6" t="s">
        <v>185</v>
      </c>
      <c r="B96" s="6" t="s">
        <v>89</v>
      </c>
      <c r="C96" s="6"/>
      <c r="D96" s="8">
        <v>46300</v>
      </c>
      <c r="E96" s="8">
        <v>46354</v>
      </c>
      <c r="F96" s="6" t="s">
        <v>57</v>
      </c>
      <c r="G96" s="6" t="s">
        <v>48</v>
      </c>
      <c r="H96" s="6" t="s">
        <v>49</v>
      </c>
      <c r="I96" s="9">
        <v>500000</v>
      </c>
      <c r="J96" s="6"/>
    </row>
    <row r="97" spans="1:10" x14ac:dyDescent="0.15">
      <c r="A97" s="6" t="s">
        <v>186</v>
      </c>
      <c r="B97" s="6" t="s">
        <v>89</v>
      </c>
      <c r="C97" s="6"/>
      <c r="D97" s="8">
        <v>46300</v>
      </c>
      <c r="E97" s="8">
        <v>46354</v>
      </c>
      <c r="F97" s="6" t="s">
        <v>61</v>
      </c>
      <c r="G97" s="6" t="s">
        <v>51</v>
      </c>
      <c r="H97" s="6" t="s">
        <v>52</v>
      </c>
      <c r="I97" s="9">
        <v>200000</v>
      </c>
      <c r="J97" s="6"/>
    </row>
    <row r="98" spans="1:10" x14ac:dyDescent="0.15">
      <c r="A98" s="6" t="s">
        <v>187</v>
      </c>
      <c r="B98" s="6" t="s">
        <v>89</v>
      </c>
      <c r="C98" s="6"/>
      <c r="D98" s="8">
        <v>46308</v>
      </c>
      <c r="E98" s="8">
        <v>46354</v>
      </c>
      <c r="F98" s="6" t="s">
        <v>64</v>
      </c>
      <c r="G98" s="6" t="s">
        <v>34</v>
      </c>
      <c r="H98" s="6" t="s">
        <v>31</v>
      </c>
      <c r="I98" s="9">
        <v>1000000</v>
      </c>
      <c r="J98" s="6"/>
    </row>
    <row r="99" spans="1:10" x14ac:dyDescent="0.15">
      <c r="A99" s="6" t="s">
        <v>188</v>
      </c>
      <c r="B99" s="6" t="s">
        <v>89</v>
      </c>
      <c r="C99" s="6"/>
      <c r="D99" s="8">
        <v>46308</v>
      </c>
      <c r="E99" s="8">
        <v>46354</v>
      </c>
      <c r="F99" s="6" t="s">
        <v>73</v>
      </c>
      <c r="G99" s="6" t="s">
        <v>41</v>
      </c>
      <c r="H99" s="6" t="s">
        <v>39</v>
      </c>
      <c r="I99" s="9">
        <v>800000</v>
      </c>
      <c r="J99" s="6"/>
    </row>
    <row r="100" spans="1:10" x14ac:dyDescent="0.15">
      <c r="A100" s="6" t="s">
        <v>189</v>
      </c>
      <c r="B100" s="6" t="s">
        <v>89</v>
      </c>
      <c r="C100" s="6"/>
      <c r="D100" s="8">
        <v>46308</v>
      </c>
      <c r="E100" s="8">
        <v>46354</v>
      </c>
      <c r="F100" s="6" t="s">
        <v>79</v>
      </c>
      <c r="G100" s="6" t="s">
        <v>46</v>
      </c>
      <c r="H100" s="6" t="s">
        <v>44</v>
      </c>
      <c r="I100" s="9">
        <v>450000</v>
      </c>
      <c r="J100" s="6"/>
    </row>
    <row r="101" spans="1:10" x14ac:dyDescent="0.15">
      <c r="A101" s="6" t="s">
        <v>190</v>
      </c>
      <c r="B101" s="6" t="s">
        <v>89</v>
      </c>
      <c r="C101" s="6"/>
      <c r="D101" s="8">
        <v>46316</v>
      </c>
      <c r="E101" s="8">
        <v>46354</v>
      </c>
      <c r="F101" s="6" t="s">
        <v>67</v>
      </c>
      <c r="G101" s="6" t="s">
        <v>36</v>
      </c>
      <c r="H101" s="6" t="s">
        <v>31</v>
      </c>
      <c r="I101" s="9">
        <v>1000000</v>
      </c>
      <c r="J101" s="6"/>
    </row>
    <row r="102" spans="1:10" x14ac:dyDescent="0.15">
      <c r="A102" s="6" t="s">
        <v>191</v>
      </c>
      <c r="B102" s="6" t="s">
        <v>89</v>
      </c>
      <c r="C102" s="6"/>
      <c r="D102" s="8">
        <v>46331</v>
      </c>
      <c r="E102" s="8">
        <v>46384</v>
      </c>
      <c r="F102" s="6" t="s">
        <v>67</v>
      </c>
      <c r="G102" s="6" t="s">
        <v>30</v>
      </c>
      <c r="H102" s="6" t="s">
        <v>31</v>
      </c>
      <c r="I102" s="9">
        <v>900000</v>
      </c>
      <c r="J102" s="6"/>
    </row>
    <row r="103" spans="1:10" x14ac:dyDescent="0.15">
      <c r="A103" s="6" t="s">
        <v>192</v>
      </c>
      <c r="B103" s="6" t="s">
        <v>89</v>
      </c>
      <c r="C103" s="6"/>
      <c r="D103" s="8">
        <v>46331</v>
      </c>
      <c r="E103" s="8">
        <v>46384</v>
      </c>
      <c r="F103" s="6" t="s">
        <v>76</v>
      </c>
      <c r="G103" s="6" t="s">
        <v>38</v>
      </c>
      <c r="H103" s="6" t="s">
        <v>39</v>
      </c>
      <c r="I103" s="9">
        <v>700000</v>
      </c>
      <c r="J103" s="6"/>
    </row>
    <row r="104" spans="1:10" x14ac:dyDescent="0.15">
      <c r="A104" s="6" t="s">
        <v>193</v>
      </c>
      <c r="B104" s="6" t="s">
        <v>89</v>
      </c>
      <c r="C104" s="6"/>
      <c r="D104" s="8">
        <v>46331</v>
      </c>
      <c r="E104" s="8">
        <v>46384</v>
      </c>
      <c r="F104" s="6" t="s">
        <v>57</v>
      </c>
      <c r="G104" s="6" t="s">
        <v>43</v>
      </c>
      <c r="H104" s="6" t="s">
        <v>44</v>
      </c>
      <c r="I104" s="9">
        <v>400000</v>
      </c>
      <c r="J104" s="6"/>
    </row>
    <row r="105" spans="1:10" x14ac:dyDescent="0.15">
      <c r="A105" s="6" t="s">
        <v>194</v>
      </c>
      <c r="B105" s="6" t="s">
        <v>89</v>
      </c>
      <c r="C105" s="6"/>
      <c r="D105" s="8">
        <v>46331</v>
      </c>
      <c r="E105" s="8">
        <v>46384</v>
      </c>
      <c r="F105" s="6" t="s">
        <v>64</v>
      </c>
      <c r="G105" s="6" t="s">
        <v>48</v>
      </c>
      <c r="H105" s="6" t="s">
        <v>49</v>
      </c>
      <c r="I105" s="9">
        <v>400000</v>
      </c>
      <c r="J105" s="6"/>
    </row>
    <row r="106" spans="1:10" x14ac:dyDescent="0.15">
      <c r="A106" s="6" t="s">
        <v>195</v>
      </c>
      <c r="B106" s="6" t="s">
        <v>89</v>
      </c>
      <c r="C106" s="6"/>
      <c r="D106" s="8">
        <v>46331</v>
      </c>
      <c r="E106" s="8">
        <v>46384</v>
      </c>
      <c r="F106" s="6" t="s">
        <v>67</v>
      </c>
      <c r="G106" s="6" t="s">
        <v>51</v>
      </c>
      <c r="H106" s="6" t="s">
        <v>52</v>
      </c>
      <c r="I106" s="9">
        <v>200000</v>
      </c>
      <c r="J106" s="6"/>
    </row>
    <row r="107" spans="1:10" x14ac:dyDescent="0.15">
      <c r="A107" s="6" t="s">
        <v>196</v>
      </c>
      <c r="B107" s="6" t="s">
        <v>89</v>
      </c>
      <c r="C107" s="6"/>
      <c r="D107" s="8">
        <v>46339</v>
      </c>
      <c r="E107" s="8">
        <v>46384</v>
      </c>
      <c r="F107" s="6" t="s">
        <v>70</v>
      </c>
      <c r="G107" s="6" t="s">
        <v>34</v>
      </c>
      <c r="H107" s="6" t="s">
        <v>31</v>
      </c>
      <c r="I107" s="9">
        <v>900000</v>
      </c>
      <c r="J107" s="6"/>
    </row>
    <row r="108" spans="1:10" x14ac:dyDescent="0.15">
      <c r="A108" s="6" t="s">
        <v>197</v>
      </c>
      <c r="B108" s="6" t="s">
        <v>89</v>
      </c>
      <c r="C108" s="6"/>
      <c r="D108" s="8">
        <v>46339</v>
      </c>
      <c r="E108" s="8">
        <v>46384</v>
      </c>
      <c r="F108" s="6" t="s">
        <v>79</v>
      </c>
      <c r="G108" s="6" t="s">
        <v>41</v>
      </c>
      <c r="H108" s="6" t="s">
        <v>39</v>
      </c>
      <c r="I108" s="9">
        <v>700000</v>
      </c>
      <c r="J108" s="6"/>
    </row>
    <row r="109" spans="1:10" x14ac:dyDescent="0.15">
      <c r="A109" s="6" t="s">
        <v>198</v>
      </c>
      <c r="B109" s="6" t="s">
        <v>89</v>
      </c>
      <c r="C109" s="6"/>
      <c r="D109" s="8">
        <v>46339</v>
      </c>
      <c r="E109" s="8">
        <v>46384</v>
      </c>
      <c r="F109" s="6" t="s">
        <v>61</v>
      </c>
      <c r="G109" s="6" t="s">
        <v>46</v>
      </c>
      <c r="H109" s="6" t="s">
        <v>44</v>
      </c>
      <c r="I109" s="9">
        <v>400000</v>
      </c>
      <c r="J109" s="6"/>
    </row>
    <row r="110" spans="1:10" x14ac:dyDescent="0.15">
      <c r="A110" s="6" t="s">
        <v>199</v>
      </c>
      <c r="B110" s="6" t="s">
        <v>200</v>
      </c>
      <c r="C110" s="6" t="s">
        <v>201</v>
      </c>
      <c r="D110" s="8">
        <v>46346</v>
      </c>
      <c r="E110" s="8">
        <v>46384</v>
      </c>
      <c r="F110" s="6" t="s">
        <v>61</v>
      </c>
      <c r="G110" s="6" t="s">
        <v>30</v>
      </c>
      <c r="H110" s="6" t="s">
        <v>31</v>
      </c>
      <c r="I110" s="9">
        <v>2400000</v>
      </c>
      <c r="J110" s="6" t="s">
        <v>202</v>
      </c>
    </row>
    <row r="111" spans="1:10" x14ac:dyDescent="0.15">
      <c r="A111" s="6" t="s">
        <v>203</v>
      </c>
      <c r="B111" s="6" t="s">
        <v>89</v>
      </c>
      <c r="C111" s="6"/>
      <c r="D111" s="8">
        <v>46347</v>
      </c>
      <c r="E111" s="8">
        <v>46384</v>
      </c>
      <c r="F111" s="6" t="s">
        <v>73</v>
      </c>
      <c r="G111" s="6" t="s">
        <v>36</v>
      </c>
      <c r="H111" s="6" t="s">
        <v>31</v>
      </c>
      <c r="I111" s="9">
        <v>900000</v>
      </c>
      <c r="J111" s="6"/>
    </row>
    <row r="112" spans="1:10" x14ac:dyDescent="0.15">
      <c r="A112" s="6" t="s">
        <v>204</v>
      </c>
      <c r="B112" s="6" t="s">
        <v>89</v>
      </c>
      <c r="C112" s="6"/>
      <c r="D112" s="8">
        <v>46361</v>
      </c>
      <c r="E112" s="8">
        <v>46415</v>
      </c>
      <c r="F112" s="6" t="s">
        <v>73</v>
      </c>
      <c r="G112" s="6" t="s">
        <v>30</v>
      </c>
      <c r="H112" s="6" t="s">
        <v>31</v>
      </c>
      <c r="I112" s="9">
        <v>1166666</v>
      </c>
      <c r="J112" s="6"/>
    </row>
    <row r="113" spans="1:10" x14ac:dyDescent="0.15">
      <c r="A113" s="6" t="s">
        <v>205</v>
      </c>
      <c r="B113" s="6" t="s">
        <v>89</v>
      </c>
      <c r="C113" s="6"/>
      <c r="D113" s="8">
        <v>46361</v>
      </c>
      <c r="E113" s="8">
        <v>46415</v>
      </c>
      <c r="F113" s="6" t="s">
        <v>57</v>
      </c>
      <c r="G113" s="6" t="s">
        <v>38</v>
      </c>
      <c r="H113" s="6" t="s">
        <v>39</v>
      </c>
      <c r="I113" s="9">
        <v>950000</v>
      </c>
      <c r="J113" s="6"/>
    </row>
    <row r="114" spans="1:10" x14ac:dyDescent="0.15">
      <c r="A114" s="6" t="s">
        <v>206</v>
      </c>
      <c r="B114" s="6" t="s">
        <v>89</v>
      </c>
      <c r="C114" s="6"/>
      <c r="D114" s="8">
        <v>46361</v>
      </c>
      <c r="E114" s="8">
        <v>46415</v>
      </c>
      <c r="F114" s="6" t="s">
        <v>64</v>
      </c>
      <c r="G114" s="6" t="s">
        <v>43</v>
      </c>
      <c r="H114" s="6" t="s">
        <v>44</v>
      </c>
      <c r="I114" s="9">
        <v>550000</v>
      </c>
      <c r="J114" s="6"/>
    </row>
    <row r="115" spans="1:10" x14ac:dyDescent="0.15">
      <c r="A115" s="6" t="s">
        <v>207</v>
      </c>
      <c r="B115" s="6" t="s">
        <v>89</v>
      </c>
      <c r="C115" s="6"/>
      <c r="D115" s="8">
        <v>46361</v>
      </c>
      <c r="E115" s="8">
        <v>46415</v>
      </c>
      <c r="F115" s="6" t="s">
        <v>70</v>
      </c>
      <c r="G115" s="6" t="s">
        <v>48</v>
      </c>
      <c r="H115" s="6" t="s">
        <v>49</v>
      </c>
      <c r="I115" s="9">
        <v>600000</v>
      </c>
      <c r="J115" s="6"/>
    </row>
    <row r="116" spans="1:10" x14ac:dyDescent="0.15">
      <c r="A116" s="6" t="s">
        <v>208</v>
      </c>
      <c r="B116" s="6" t="s">
        <v>89</v>
      </c>
      <c r="C116" s="6"/>
      <c r="D116" s="8">
        <v>46361</v>
      </c>
      <c r="E116" s="8">
        <v>46415</v>
      </c>
      <c r="F116" s="6" t="s">
        <v>73</v>
      </c>
      <c r="G116" s="6" t="s">
        <v>51</v>
      </c>
      <c r="H116" s="6" t="s">
        <v>52</v>
      </c>
      <c r="I116" s="9">
        <v>300000</v>
      </c>
      <c r="J116" s="6"/>
    </row>
    <row r="117" spans="1:10" x14ac:dyDescent="0.15">
      <c r="A117" s="6" t="s">
        <v>209</v>
      </c>
      <c r="B117" s="6" t="s">
        <v>89</v>
      </c>
      <c r="C117" s="6"/>
      <c r="D117" s="8">
        <v>46369</v>
      </c>
      <c r="E117" s="8">
        <v>46415</v>
      </c>
      <c r="F117" s="6" t="s">
        <v>76</v>
      </c>
      <c r="G117" s="6" t="s">
        <v>34</v>
      </c>
      <c r="H117" s="6" t="s">
        <v>31</v>
      </c>
      <c r="I117" s="9">
        <v>1166666</v>
      </c>
      <c r="J117" s="6"/>
    </row>
    <row r="118" spans="1:10" x14ac:dyDescent="0.15">
      <c r="A118" s="6" t="s">
        <v>210</v>
      </c>
      <c r="B118" s="6" t="s">
        <v>89</v>
      </c>
      <c r="C118" s="6"/>
      <c r="D118" s="8">
        <v>46369</v>
      </c>
      <c r="E118" s="8">
        <v>46415</v>
      </c>
      <c r="F118" s="6" t="s">
        <v>61</v>
      </c>
      <c r="G118" s="6" t="s">
        <v>41</v>
      </c>
      <c r="H118" s="6" t="s">
        <v>39</v>
      </c>
      <c r="I118" s="9">
        <v>950000</v>
      </c>
      <c r="J118" s="6"/>
    </row>
    <row r="119" spans="1:10" x14ac:dyDescent="0.15">
      <c r="A119" s="6" t="s">
        <v>211</v>
      </c>
      <c r="B119" s="6" t="s">
        <v>89</v>
      </c>
      <c r="C119" s="6"/>
      <c r="D119" s="8">
        <v>46369</v>
      </c>
      <c r="E119" s="8">
        <v>46415</v>
      </c>
      <c r="F119" s="6" t="s">
        <v>67</v>
      </c>
      <c r="G119" s="6" t="s">
        <v>46</v>
      </c>
      <c r="H119" s="6" t="s">
        <v>44</v>
      </c>
      <c r="I119" s="9">
        <v>550000</v>
      </c>
      <c r="J119" s="6"/>
    </row>
    <row r="120" spans="1:10" x14ac:dyDescent="0.15">
      <c r="A120" s="6" t="s">
        <v>212</v>
      </c>
      <c r="B120" s="6" t="s">
        <v>200</v>
      </c>
      <c r="C120" s="6" t="s">
        <v>213</v>
      </c>
      <c r="D120" s="8">
        <v>46376</v>
      </c>
      <c r="E120" s="8">
        <v>46415</v>
      </c>
      <c r="F120" s="6" t="s">
        <v>76</v>
      </c>
      <c r="G120" s="6" t="s">
        <v>34</v>
      </c>
      <c r="H120" s="6" t="s">
        <v>31</v>
      </c>
      <c r="I120" s="9">
        <v>1800000</v>
      </c>
      <c r="J120" s="6" t="s">
        <v>214</v>
      </c>
    </row>
    <row r="121" spans="1:10" x14ac:dyDescent="0.15">
      <c r="A121" s="6" t="s">
        <v>215</v>
      </c>
      <c r="B121" s="6" t="s">
        <v>89</v>
      </c>
      <c r="C121" s="6"/>
      <c r="D121" s="8">
        <v>46377</v>
      </c>
      <c r="E121" s="8">
        <v>46415</v>
      </c>
      <c r="F121" s="6" t="s">
        <v>79</v>
      </c>
      <c r="G121" s="6" t="s">
        <v>36</v>
      </c>
      <c r="H121" s="6" t="s">
        <v>31</v>
      </c>
      <c r="I121" s="9">
        <v>1166668</v>
      </c>
      <c r="J121" s="6"/>
    </row>
    <row r="122" spans="1:10" x14ac:dyDescent="0.15">
      <c r="A122" s="6" t="s">
        <v>216</v>
      </c>
      <c r="B122" s="6" t="s">
        <v>89</v>
      </c>
      <c r="C122" s="6"/>
      <c r="D122" s="8">
        <v>46392</v>
      </c>
      <c r="E122" s="8">
        <v>46446</v>
      </c>
      <c r="F122" s="6" t="s">
        <v>79</v>
      </c>
      <c r="G122" s="6" t="s">
        <v>30</v>
      </c>
      <c r="H122" s="6" t="s">
        <v>31</v>
      </c>
      <c r="I122" s="9">
        <v>1166666</v>
      </c>
      <c r="J122" s="6"/>
    </row>
    <row r="123" spans="1:10" x14ac:dyDescent="0.15">
      <c r="A123" s="6" t="s">
        <v>217</v>
      </c>
      <c r="B123" s="6" t="s">
        <v>89</v>
      </c>
      <c r="C123" s="6"/>
      <c r="D123" s="8">
        <v>46392</v>
      </c>
      <c r="E123" s="8">
        <v>46446</v>
      </c>
      <c r="F123" s="6" t="s">
        <v>64</v>
      </c>
      <c r="G123" s="6" t="s">
        <v>38</v>
      </c>
      <c r="H123" s="6" t="s">
        <v>39</v>
      </c>
      <c r="I123" s="9">
        <v>950000</v>
      </c>
      <c r="J123" s="6"/>
    </row>
    <row r="124" spans="1:10" x14ac:dyDescent="0.15">
      <c r="A124" s="6" t="s">
        <v>218</v>
      </c>
      <c r="B124" s="6" t="s">
        <v>89</v>
      </c>
      <c r="C124" s="6"/>
      <c r="D124" s="8">
        <v>46392</v>
      </c>
      <c r="E124" s="8">
        <v>46446</v>
      </c>
      <c r="F124" s="6" t="s">
        <v>70</v>
      </c>
      <c r="G124" s="6" t="s">
        <v>43</v>
      </c>
      <c r="H124" s="6" t="s">
        <v>44</v>
      </c>
      <c r="I124" s="9">
        <v>550000</v>
      </c>
      <c r="J124" s="6"/>
    </row>
    <row r="125" spans="1:10" x14ac:dyDescent="0.15">
      <c r="A125" s="6" t="s">
        <v>219</v>
      </c>
      <c r="B125" s="6" t="s">
        <v>89</v>
      </c>
      <c r="C125" s="6"/>
      <c r="D125" s="8">
        <v>46392</v>
      </c>
      <c r="E125" s="8">
        <v>46446</v>
      </c>
      <c r="F125" s="6" t="s">
        <v>76</v>
      </c>
      <c r="G125" s="6" t="s">
        <v>48</v>
      </c>
      <c r="H125" s="6" t="s">
        <v>49</v>
      </c>
      <c r="I125" s="9">
        <v>600000</v>
      </c>
      <c r="J125" s="6"/>
    </row>
    <row r="126" spans="1:10" x14ac:dyDescent="0.15">
      <c r="A126" s="6" t="s">
        <v>220</v>
      </c>
      <c r="B126" s="6" t="s">
        <v>89</v>
      </c>
      <c r="C126" s="6"/>
      <c r="D126" s="8">
        <v>46392</v>
      </c>
      <c r="E126" s="8">
        <v>46446</v>
      </c>
      <c r="F126" s="6" t="s">
        <v>79</v>
      </c>
      <c r="G126" s="6" t="s">
        <v>51</v>
      </c>
      <c r="H126" s="6" t="s">
        <v>52</v>
      </c>
      <c r="I126" s="9">
        <v>300000</v>
      </c>
      <c r="J126" s="6"/>
    </row>
    <row r="127" spans="1:10" x14ac:dyDescent="0.15">
      <c r="A127" s="6" t="s">
        <v>221</v>
      </c>
      <c r="B127" s="6" t="s">
        <v>89</v>
      </c>
      <c r="C127" s="6"/>
      <c r="D127" s="8">
        <v>46400</v>
      </c>
      <c r="E127" s="8">
        <v>46446</v>
      </c>
      <c r="F127" s="6" t="s">
        <v>57</v>
      </c>
      <c r="G127" s="6" t="s">
        <v>34</v>
      </c>
      <c r="H127" s="6" t="s">
        <v>31</v>
      </c>
      <c r="I127" s="9">
        <v>1166666</v>
      </c>
      <c r="J127" s="6"/>
    </row>
    <row r="128" spans="1:10" x14ac:dyDescent="0.15">
      <c r="A128" s="6" t="s">
        <v>222</v>
      </c>
      <c r="B128" s="6" t="s">
        <v>89</v>
      </c>
      <c r="C128" s="6"/>
      <c r="D128" s="8">
        <v>46400</v>
      </c>
      <c r="E128" s="8">
        <v>46446</v>
      </c>
      <c r="F128" s="6" t="s">
        <v>67</v>
      </c>
      <c r="G128" s="6" t="s">
        <v>41</v>
      </c>
      <c r="H128" s="6" t="s">
        <v>39</v>
      </c>
      <c r="I128" s="9">
        <v>950000</v>
      </c>
      <c r="J128" s="6"/>
    </row>
    <row r="129" spans="1:10" x14ac:dyDescent="0.15">
      <c r="A129" s="6" t="s">
        <v>223</v>
      </c>
      <c r="B129" s="6" t="s">
        <v>89</v>
      </c>
      <c r="C129" s="6"/>
      <c r="D129" s="8">
        <v>46400</v>
      </c>
      <c r="E129" s="8">
        <v>46446</v>
      </c>
      <c r="F129" s="6" t="s">
        <v>73</v>
      </c>
      <c r="G129" s="6" t="s">
        <v>46</v>
      </c>
      <c r="H129" s="6" t="s">
        <v>44</v>
      </c>
      <c r="I129" s="9">
        <v>550000</v>
      </c>
      <c r="J129" s="6"/>
    </row>
    <row r="130" spans="1:10" x14ac:dyDescent="0.15">
      <c r="A130" s="6" t="s">
        <v>224</v>
      </c>
      <c r="B130" s="6" t="s">
        <v>200</v>
      </c>
      <c r="C130" s="6" t="s">
        <v>213</v>
      </c>
      <c r="D130" s="8">
        <v>46407</v>
      </c>
      <c r="E130" s="8">
        <v>46446</v>
      </c>
      <c r="F130" s="6" t="s">
        <v>70</v>
      </c>
      <c r="G130" s="6" t="s">
        <v>38</v>
      </c>
      <c r="H130" s="6" t="s">
        <v>39</v>
      </c>
      <c r="I130" s="9">
        <v>900000</v>
      </c>
      <c r="J130" s="6" t="s">
        <v>225</v>
      </c>
    </row>
    <row r="131" spans="1:10" x14ac:dyDescent="0.15">
      <c r="A131" s="6" t="s">
        <v>226</v>
      </c>
      <c r="B131" s="6" t="s">
        <v>89</v>
      </c>
      <c r="C131" s="6"/>
      <c r="D131" s="8">
        <v>46408</v>
      </c>
      <c r="E131" s="8">
        <v>46474</v>
      </c>
      <c r="F131" s="6" t="s">
        <v>61</v>
      </c>
      <c r="G131" s="6" t="s">
        <v>36</v>
      </c>
      <c r="H131" s="6" t="s">
        <v>31</v>
      </c>
      <c r="I131" s="9">
        <v>1166668</v>
      </c>
      <c r="J131" s="6"/>
    </row>
    <row r="132" spans="1:10" x14ac:dyDescent="0.15">
      <c r="A132" s="6" t="s">
        <v>227</v>
      </c>
      <c r="B132" s="6" t="s">
        <v>89</v>
      </c>
      <c r="C132" s="6"/>
      <c r="D132" s="8">
        <v>46423</v>
      </c>
      <c r="E132" s="8">
        <v>46474</v>
      </c>
      <c r="F132" s="6" t="s">
        <v>61</v>
      </c>
      <c r="G132" s="6" t="s">
        <v>30</v>
      </c>
      <c r="H132" s="6" t="s">
        <v>31</v>
      </c>
      <c r="I132" s="9">
        <v>1000000</v>
      </c>
      <c r="J132" s="6"/>
    </row>
    <row r="133" spans="1:10" x14ac:dyDescent="0.15">
      <c r="A133" s="6" t="s">
        <v>228</v>
      </c>
      <c r="B133" s="6" t="s">
        <v>89</v>
      </c>
      <c r="C133" s="6"/>
      <c r="D133" s="8">
        <v>46423</v>
      </c>
      <c r="E133" s="8">
        <v>46474</v>
      </c>
      <c r="F133" s="6" t="s">
        <v>70</v>
      </c>
      <c r="G133" s="6" t="s">
        <v>38</v>
      </c>
      <c r="H133" s="6" t="s">
        <v>39</v>
      </c>
      <c r="I133" s="9">
        <v>800000</v>
      </c>
      <c r="J133" s="6"/>
    </row>
    <row r="134" spans="1:10" x14ac:dyDescent="0.15">
      <c r="A134" s="6" t="s">
        <v>229</v>
      </c>
      <c r="B134" s="6" t="s">
        <v>89</v>
      </c>
      <c r="C134" s="6"/>
      <c r="D134" s="8">
        <v>46423</v>
      </c>
      <c r="E134" s="8">
        <v>46474</v>
      </c>
      <c r="F134" s="6" t="s">
        <v>76</v>
      </c>
      <c r="G134" s="6" t="s">
        <v>43</v>
      </c>
      <c r="H134" s="6" t="s">
        <v>44</v>
      </c>
      <c r="I134" s="9">
        <v>450000</v>
      </c>
      <c r="J134" s="6"/>
    </row>
    <row r="135" spans="1:10" x14ac:dyDescent="0.15">
      <c r="A135" s="6" t="s">
        <v>230</v>
      </c>
      <c r="B135" s="6" t="s">
        <v>89</v>
      </c>
      <c r="C135" s="6"/>
      <c r="D135" s="8">
        <v>46423</v>
      </c>
      <c r="E135" s="8">
        <v>46474</v>
      </c>
      <c r="F135" s="6" t="s">
        <v>57</v>
      </c>
      <c r="G135" s="6" t="s">
        <v>48</v>
      </c>
      <c r="H135" s="6" t="s">
        <v>49</v>
      </c>
      <c r="I135" s="9">
        <v>500000</v>
      </c>
      <c r="J135" s="6"/>
    </row>
    <row r="136" spans="1:10" x14ac:dyDescent="0.15">
      <c r="A136" s="6" t="s">
        <v>231</v>
      </c>
      <c r="B136" s="6" t="s">
        <v>89</v>
      </c>
      <c r="C136" s="6"/>
      <c r="D136" s="8">
        <v>46423</v>
      </c>
      <c r="E136" s="8">
        <v>46474</v>
      </c>
      <c r="F136" s="6" t="s">
        <v>61</v>
      </c>
      <c r="G136" s="6" t="s">
        <v>51</v>
      </c>
      <c r="H136" s="6" t="s">
        <v>52</v>
      </c>
      <c r="I136" s="9">
        <v>200000</v>
      </c>
      <c r="J136" s="6"/>
    </row>
    <row r="137" spans="1:10" x14ac:dyDescent="0.15">
      <c r="A137" s="6" t="s">
        <v>232</v>
      </c>
      <c r="B137" s="6" t="s">
        <v>89</v>
      </c>
      <c r="C137" s="6"/>
      <c r="D137" s="8">
        <v>46431</v>
      </c>
      <c r="E137" s="8">
        <v>46474</v>
      </c>
      <c r="F137" s="6" t="s">
        <v>64</v>
      </c>
      <c r="G137" s="6" t="s">
        <v>34</v>
      </c>
      <c r="H137" s="6" t="s">
        <v>31</v>
      </c>
      <c r="I137" s="9">
        <v>1000000</v>
      </c>
      <c r="J137" s="6"/>
    </row>
    <row r="138" spans="1:10" x14ac:dyDescent="0.15">
      <c r="A138" s="6" t="s">
        <v>233</v>
      </c>
      <c r="B138" s="6" t="s">
        <v>89</v>
      </c>
      <c r="C138" s="6"/>
      <c r="D138" s="8">
        <v>46431</v>
      </c>
      <c r="E138" s="8">
        <v>46474</v>
      </c>
      <c r="F138" s="6" t="s">
        <v>73</v>
      </c>
      <c r="G138" s="6" t="s">
        <v>41</v>
      </c>
      <c r="H138" s="6" t="s">
        <v>39</v>
      </c>
      <c r="I138" s="9">
        <v>800000</v>
      </c>
      <c r="J138" s="6"/>
    </row>
    <row r="139" spans="1:10" x14ac:dyDescent="0.15">
      <c r="A139" s="6" t="s">
        <v>234</v>
      </c>
      <c r="B139" s="6" t="s">
        <v>89</v>
      </c>
      <c r="C139" s="6"/>
      <c r="D139" s="8">
        <v>46431</v>
      </c>
      <c r="E139" s="8">
        <v>46474</v>
      </c>
      <c r="F139" s="6" t="s">
        <v>79</v>
      </c>
      <c r="G139" s="6" t="s">
        <v>46</v>
      </c>
      <c r="H139" s="6" t="s">
        <v>44</v>
      </c>
      <c r="I139" s="9">
        <v>450000</v>
      </c>
      <c r="J139" s="6"/>
    </row>
    <row r="140" spans="1:10" x14ac:dyDescent="0.15">
      <c r="A140" s="6" t="s">
        <v>235</v>
      </c>
      <c r="B140" s="6" t="s">
        <v>200</v>
      </c>
      <c r="C140" s="6" t="s">
        <v>236</v>
      </c>
      <c r="D140" s="8">
        <v>46438</v>
      </c>
      <c r="E140" s="8">
        <v>46474</v>
      </c>
      <c r="F140" s="6" t="s">
        <v>67</v>
      </c>
      <c r="G140" s="6" t="s">
        <v>48</v>
      </c>
      <c r="H140" s="6" t="s">
        <v>49</v>
      </c>
      <c r="I140" s="9">
        <v>600000</v>
      </c>
      <c r="J140" s="6" t="s">
        <v>237</v>
      </c>
    </row>
    <row r="141" spans="1:10" x14ac:dyDescent="0.15">
      <c r="A141" s="6" t="s">
        <v>238</v>
      </c>
      <c r="B141" s="6" t="s">
        <v>89</v>
      </c>
      <c r="C141" s="6"/>
      <c r="D141" s="8">
        <v>46439</v>
      </c>
      <c r="E141" s="8">
        <v>46505</v>
      </c>
      <c r="F141" s="6" t="s">
        <v>67</v>
      </c>
      <c r="G141" s="6" t="s">
        <v>36</v>
      </c>
      <c r="H141" s="6" t="s">
        <v>31</v>
      </c>
      <c r="I141" s="9">
        <v>1000000</v>
      </c>
      <c r="J141" s="6"/>
    </row>
    <row r="142" spans="1:10" x14ac:dyDescent="0.15">
      <c r="A142" s="6" t="s">
        <v>239</v>
      </c>
      <c r="B142" s="6" t="s">
        <v>89</v>
      </c>
      <c r="C142" s="6"/>
      <c r="D142" s="8">
        <v>46451</v>
      </c>
      <c r="E142" s="8">
        <v>46505</v>
      </c>
      <c r="F142" s="6" t="s">
        <v>67</v>
      </c>
      <c r="G142" s="6" t="s">
        <v>30</v>
      </c>
      <c r="H142" s="6" t="s">
        <v>31</v>
      </c>
      <c r="I142" s="9">
        <v>1166666</v>
      </c>
      <c r="J142" s="6"/>
    </row>
    <row r="143" spans="1:10" x14ac:dyDescent="0.15">
      <c r="A143" s="6" t="s">
        <v>240</v>
      </c>
      <c r="B143" s="6" t="s">
        <v>89</v>
      </c>
      <c r="C143" s="6"/>
      <c r="D143" s="8">
        <v>46451</v>
      </c>
      <c r="E143" s="8">
        <v>46505</v>
      </c>
      <c r="F143" s="6" t="s">
        <v>76</v>
      </c>
      <c r="G143" s="6" t="s">
        <v>38</v>
      </c>
      <c r="H143" s="6" t="s">
        <v>39</v>
      </c>
      <c r="I143" s="9">
        <v>950000</v>
      </c>
      <c r="J143" s="6"/>
    </row>
    <row r="144" spans="1:10" x14ac:dyDescent="0.15">
      <c r="A144" s="6" t="s">
        <v>241</v>
      </c>
      <c r="B144" s="6" t="s">
        <v>89</v>
      </c>
      <c r="C144" s="6"/>
      <c r="D144" s="8">
        <v>46451</v>
      </c>
      <c r="E144" s="8">
        <v>46505</v>
      </c>
      <c r="F144" s="6" t="s">
        <v>57</v>
      </c>
      <c r="G144" s="6" t="s">
        <v>43</v>
      </c>
      <c r="H144" s="6" t="s">
        <v>44</v>
      </c>
      <c r="I144" s="9">
        <v>550000</v>
      </c>
      <c r="J144" s="6"/>
    </row>
    <row r="145" spans="1:10" x14ac:dyDescent="0.15">
      <c r="A145" s="6" t="s">
        <v>242</v>
      </c>
      <c r="B145" s="6" t="s">
        <v>89</v>
      </c>
      <c r="C145" s="6"/>
      <c r="D145" s="8">
        <v>46451</v>
      </c>
      <c r="E145" s="8">
        <v>46505</v>
      </c>
      <c r="F145" s="6" t="s">
        <v>64</v>
      </c>
      <c r="G145" s="6" t="s">
        <v>48</v>
      </c>
      <c r="H145" s="6" t="s">
        <v>49</v>
      </c>
      <c r="I145" s="9">
        <v>600000</v>
      </c>
      <c r="J145" s="6"/>
    </row>
    <row r="146" spans="1:10" x14ac:dyDescent="0.15">
      <c r="A146" s="6" t="s">
        <v>243</v>
      </c>
      <c r="B146" s="6" t="s">
        <v>89</v>
      </c>
      <c r="C146" s="6"/>
      <c r="D146" s="8">
        <v>46451</v>
      </c>
      <c r="E146" s="8">
        <v>46505</v>
      </c>
      <c r="F146" s="6" t="s">
        <v>67</v>
      </c>
      <c r="G146" s="6" t="s">
        <v>51</v>
      </c>
      <c r="H146" s="6" t="s">
        <v>52</v>
      </c>
      <c r="I146" s="9">
        <v>300000</v>
      </c>
      <c r="J146" s="6"/>
    </row>
    <row r="147" spans="1:10" x14ac:dyDescent="0.15">
      <c r="A147" s="6" t="s">
        <v>244</v>
      </c>
      <c r="B147" s="6" t="s">
        <v>89</v>
      </c>
      <c r="C147" s="6"/>
      <c r="D147" s="8">
        <v>46459</v>
      </c>
      <c r="E147" s="8">
        <v>46505</v>
      </c>
      <c r="F147" s="6" t="s">
        <v>70</v>
      </c>
      <c r="G147" s="6" t="s">
        <v>34</v>
      </c>
      <c r="H147" s="6" t="s">
        <v>31</v>
      </c>
      <c r="I147" s="9">
        <v>1166666</v>
      </c>
      <c r="J147" s="6"/>
    </row>
    <row r="148" spans="1:10" x14ac:dyDescent="0.15">
      <c r="A148" s="6" t="s">
        <v>245</v>
      </c>
      <c r="B148" s="6" t="s">
        <v>89</v>
      </c>
      <c r="C148" s="6"/>
      <c r="D148" s="8">
        <v>46459</v>
      </c>
      <c r="E148" s="8">
        <v>46505</v>
      </c>
      <c r="F148" s="6" t="s">
        <v>79</v>
      </c>
      <c r="G148" s="6" t="s">
        <v>41</v>
      </c>
      <c r="H148" s="6" t="s">
        <v>39</v>
      </c>
      <c r="I148" s="9">
        <v>950000</v>
      </c>
      <c r="J148" s="6"/>
    </row>
    <row r="149" spans="1:10" x14ac:dyDescent="0.15">
      <c r="A149" s="6" t="s">
        <v>246</v>
      </c>
      <c r="B149" s="6" t="s">
        <v>89</v>
      </c>
      <c r="C149" s="6"/>
      <c r="D149" s="8">
        <v>46459</v>
      </c>
      <c r="E149" s="8">
        <v>46505</v>
      </c>
      <c r="F149" s="6" t="s">
        <v>61</v>
      </c>
      <c r="G149" s="6" t="s">
        <v>46</v>
      </c>
      <c r="H149" s="6" t="s">
        <v>44</v>
      </c>
      <c r="I149" s="9">
        <v>550000</v>
      </c>
      <c r="J149" s="6"/>
    </row>
    <row r="150" spans="1:10" x14ac:dyDescent="0.15">
      <c r="A150" s="6" t="s">
        <v>247</v>
      </c>
      <c r="B150" s="6" t="s">
        <v>89</v>
      </c>
      <c r="C150" s="6"/>
      <c r="D150" s="8">
        <v>46467</v>
      </c>
      <c r="E150" s="8">
        <v>46505</v>
      </c>
      <c r="F150" s="6" t="s">
        <v>73</v>
      </c>
      <c r="G150" s="6" t="s">
        <v>36</v>
      </c>
      <c r="H150" s="6" t="s">
        <v>31</v>
      </c>
      <c r="I150" s="9">
        <v>1166668</v>
      </c>
      <c r="J150" s="6"/>
    </row>
  </sheetData>
  <phoneticPr fontId="9"/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7"/>
  <sheetViews>
    <sheetView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2" customWidth="1"/>
    <col min="2" max="2" width="8" customWidth="1"/>
    <col min="3" max="4" width="12" customWidth="1"/>
    <col min="5" max="5" width="22" customWidth="1"/>
    <col min="6" max="6" width="16" customWidth="1"/>
    <col min="7" max="7" width="14" customWidth="1"/>
    <col min="8" max="8" width="24" customWidth="1"/>
  </cols>
  <sheetData>
    <row r="1" spans="1:8" x14ac:dyDescent="0.15">
      <c r="A1" s="5" t="s">
        <v>81</v>
      </c>
      <c r="B1" s="5" t="s">
        <v>82</v>
      </c>
      <c r="C1" s="5" t="s">
        <v>84</v>
      </c>
      <c r="D1" s="5" t="s">
        <v>248</v>
      </c>
      <c r="E1" s="5" t="s">
        <v>249</v>
      </c>
      <c r="F1" s="5" t="s">
        <v>26</v>
      </c>
      <c r="G1" s="5" t="s">
        <v>86</v>
      </c>
      <c r="H1" s="5" t="s">
        <v>87</v>
      </c>
    </row>
    <row r="2" spans="1:8" x14ac:dyDescent="0.15">
      <c r="A2" s="6" t="s">
        <v>250</v>
      </c>
      <c r="B2" s="6" t="s">
        <v>89</v>
      </c>
      <c r="C2" s="8">
        <v>46137</v>
      </c>
      <c r="D2" s="8">
        <v>46170</v>
      </c>
      <c r="E2" s="6" t="s">
        <v>251</v>
      </c>
      <c r="F2" s="6" t="s">
        <v>31</v>
      </c>
      <c r="G2" s="9">
        <v>1600000</v>
      </c>
      <c r="H2" s="6"/>
    </row>
    <row r="3" spans="1:8" x14ac:dyDescent="0.15">
      <c r="A3" s="6" t="s">
        <v>252</v>
      </c>
      <c r="B3" s="6" t="s">
        <v>89</v>
      </c>
      <c r="C3" s="8">
        <v>46137</v>
      </c>
      <c r="D3" s="8">
        <v>46170</v>
      </c>
      <c r="E3" s="6" t="s">
        <v>253</v>
      </c>
      <c r="F3" s="6" t="s">
        <v>39</v>
      </c>
      <c r="G3" s="9">
        <v>900000</v>
      </c>
      <c r="H3" s="6"/>
    </row>
    <row r="4" spans="1:8" x14ac:dyDescent="0.15">
      <c r="A4" s="6" t="s">
        <v>254</v>
      </c>
      <c r="B4" s="6" t="s">
        <v>89</v>
      </c>
      <c r="C4" s="8">
        <v>46137</v>
      </c>
      <c r="D4" s="8">
        <v>46170</v>
      </c>
      <c r="E4" s="6" t="s">
        <v>255</v>
      </c>
      <c r="F4" s="6" t="s">
        <v>39</v>
      </c>
      <c r="G4" s="9">
        <v>200000</v>
      </c>
      <c r="H4" s="6"/>
    </row>
    <row r="5" spans="1:8" x14ac:dyDescent="0.15">
      <c r="A5" s="6" t="s">
        <v>256</v>
      </c>
      <c r="B5" s="6" t="s">
        <v>89</v>
      </c>
      <c r="C5" s="8">
        <v>46137</v>
      </c>
      <c r="D5" s="8">
        <v>46170</v>
      </c>
      <c r="E5" s="6" t="s">
        <v>257</v>
      </c>
      <c r="F5" s="6" t="s">
        <v>258</v>
      </c>
      <c r="G5" s="9">
        <v>100000</v>
      </c>
      <c r="H5" s="6"/>
    </row>
    <row r="6" spans="1:8" x14ac:dyDescent="0.15">
      <c r="A6" s="6" t="s">
        <v>259</v>
      </c>
      <c r="B6" s="6" t="s">
        <v>89</v>
      </c>
      <c r="C6" s="8">
        <v>46137</v>
      </c>
      <c r="D6" s="8">
        <v>46170</v>
      </c>
      <c r="E6" s="6" t="s">
        <v>260</v>
      </c>
      <c r="F6" s="6" t="s">
        <v>39</v>
      </c>
      <c r="G6" s="9">
        <v>100000</v>
      </c>
      <c r="H6" s="6"/>
    </row>
    <row r="7" spans="1:8" x14ac:dyDescent="0.15">
      <c r="A7" s="6" t="s">
        <v>261</v>
      </c>
      <c r="B7" s="6" t="s">
        <v>89</v>
      </c>
      <c r="C7" s="8">
        <v>46137</v>
      </c>
      <c r="D7" s="8">
        <v>46170</v>
      </c>
      <c r="E7" s="6" t="s">
        <v>52</v>
      </c>
      <c r="F7" s="6" t="s">
        <v>258</v>
      </c>
      <c r="G7" s="9">
        <v>100000</v>
      </c>
      <c r="H7" s="6"/>
    </row>
    <row r="8" spans="1:8" x14ac:dyDescent="0.15">
      <c r="A8" s="6" t="s">
        <v>262</v>
      </c>
      <c r="B8" s="6" t="s">
        <v>95</v>
      </c>
      <c r="C8" s="8">
        <v>46137</v>
      </c>
      <c r="D8" s="8">
        <v>46170</v>
      </c>
      <c r="E8" s="6" t="s">
        <v>251</v>
      </c>
      <c r="F8" s="6" t="s">
        <v>31</v>
      </c>
      <c r="G8" s="9">
        <v>1600011</v>
      </c>
      <c r="H8" s="6"/>
    </row>
    <row r="9" spans="1:8" x14ac:dyDescent="0.15">
      <c r="A9" s="6" t="s">
        <v>263</v>
      </c>
      <c r="B9" s="6" t="s">
        <v>95</v>
      </c>
      <c r="C9" s="8">
        <v>46137</v>
      </c>
      <c r="D9" s="8">
        <v>46170</v>
      </c>
      <c r="E9" s="6" t="s">
        <v>253</v>
      </c>
      <c r="F9" s="6" t="s">
        <v>39</v>
      </c>
      <c r="G9" s="9">
        <v>1003071</v>
      </c>
      <c r="H9" s="6"/>
    </row>
    <row r="10" spans="1:8" x14ac:dyDescent="0.15">
      <c r="A10" s="6" t="s">
        <v>264</v>
      </c>
      <c r="B10" s="6" t="s">
        <v>95</v>
      </c>
      <c r="C10" s="8">
        <v>46137</v>
      </c>
      <c r="D10" s="8">
        <v>46170</v>
      </c>
      <c r="E10" s="6" t="s">
        <v>255</v>
      </c>
      <c r="F10" s="6" t="s">
        <v>39</v>
      </c>
      <c r="G10" s="9">
        <v>170353</v>
      </c>
      <c r="H10" s="6"/>
    </row>
    <row r="11" spans="1:8" x14ac:dyDescent="0.15">
      <c r="A11" s="6" t="s">
        <v>265</v>
      </c>
      <c r="B11" s="6" t="s">
        <v>95</v>
      </c>
      <c r="C11" s="8">
        <v>46137</v>
      </c>
      <c r="D11" s="8">
        <v>46170</v>
      </c>
      <c r="E11" s="6" t="s">
        <v>257</v>
      </c>
      <c r="F11" s="6" t="s">
        <v>258</v>
      </c>
      <c r="G11" s="9">
        <v>109714</v>
      </c>
      <c r="H11" s="6"/>
    </row>
    <row r="12" spans="1:8" x14ac:dyDescent="0.15">
      <c r="A12" s="6" t="s">
        <v>266</v>
      </c>
      <c r="B12" s="6" t="s">
        <v>95</v>
      </c>
      <c r="C12" s="8">
        <v>46137</v>
      </c>
      <c r="D12" s="8">
        <v>46170</v>
      </c>
      <c r="E12" s="6" t="s">
        <v>260</v>
      </c>
      <c r="F12" s="6" t="s">
        <v>39</v>
      </c>
      <c r="G12" s="9">
        <v>145283</v>
      </c>
      <c r="H12" s="6"/>
    </row>
    <row r="13" spans="1:8" x14ac:dyDescent="0.15">
      <c r="A13" s="6" t="s">
        <v>267</v>
      </c>
      <c r="B13" s="6" t="s">
        <v>95</v>
      </c>
      <c r="C13" s="8">
        <v>46137</v>
      </c>
      <c r="D13" s="8">
        <v>46170</v>
      </c>
      <c r="E13" s="6" t="s">
        <v>52</v>
      </c>
      <c r="F13" s="6" t="s">
        <v>258</v>
      </c>
      <c r="G13" s="9">
        <v>85610</v>
      </c>
      <c r="H13" s="6"/>
    </row>
    <row r="14" spans="1:8" x14ac:dyDescent="0.15">
      <c r="A14" s="6" t="s">
        <v>268</v>
      </c>
      <c r="B14" s="6" t="s">
        <v>89</v>
      </c>
      <c r="C14" s="8">
        <v>46167</v>
      </c>
      <c r="D14" s="8">
        <v>46201</v>
      </c>
      <c r="E14" s="6" t="s">
        <v>251</v>
      </c>
      <c r="F14" s="6" t="s">
        <v>31</v>
      </c>
      <c r="G14" s="9">
        <v>1900000</v>
      </c>
      <c r="H14" s="6"/>
    </row>
    <row r="15" spans="1:8" x14ac:dyDescent="0.15">
      <c r="A15" s="6" t="s">
        <v>269</v>
      </c>
      <c r="B15" s="6" t="s">
        <v>89</v>
      </c>
      <c r="C15" s="8">
        <v>46167</v>
      </c>
      <c r="D15" s="8">
        <v>46201</v>
      </c>
      <c r="E15" s="6" t="s">
        <v>253</v>
      </c>
      <c r="F15" s="6" t="s">
        <v>39</v>
      </c>
      <c r="G15" s="9">
        <v>1100000</v>
      </c>
      <c r="H15" s="6"/>
    </row>
    <row r="16" spans="1:8" x14ac:dyDescent="0.15">
      <c r="A16" s="6" t="s">
        <v>270</v>
      </c>
      <c r="B16" s="6" t="s">
        <v>89</v>
      </c>
      <c r="C16" s="8">
        <v>46167</v>
      </c>
      <c r="D16" s="8">
        <v>46201</v>
      </c>
      <c r="E16" s="6" t="s">
        <v>255</v>
      </c>
      <c r="F16" s="6" t="s">
        <v>39</v>
      </c>
      <c r="G16" s="9">
        <v>200000</v>
      </c>
      <c r="H16" s="6"/>
    </row>
    <row r="17" spans="1:8" x14ac:dyDescent="0.15">
      <c r="A17" s="6" t="s">
        <v>271</v>
      </c>
      <c r="B17" s="6" t="s">
        <v>89</v>
      </c>
      <c r="C17" s="8">
        <v>46167</v>
      </c>
      <c r="D17" s="8">
        <v>46201</v>
      </c>
      <c r="E17" s="6" t="s">
        <v>257</v>
      </c>
      <c r="F17" s="6" t="s">
        <v>258</v>
      </c>
      <c r="G17" s="9">
        <v>100000</v>
      </c>
      <c r="H17" s="6"/>
    </row>
    <row r="18" spans="1:8" x14ac:dyDescent="0.15">
      <c r="A18" s="6" t="s">
        <v>272</v>
      </c>
      <c r="B18" s="6" t="s">
        <v>89</v>
      </c>
      <c r="C18" s="8">
        <v>46167</v>
      </c>
      <c r="D18" s="8">
        <v>46201</v>
      </c>
      <c r="E18" s="6" t="s">
        <v>260</v>
      </c>
      <c r="F18" s="6" t="s">
        <v>39</v>
      </c>
      <c r="G18" s="9">
        <v>200000</v>
      </c>
      <c r="H18" s="6"/>
    </row>
    <row r="19" spans="1:8" x14ac:dyDescent="0.15">
      <c r="A19" s="6" t="s">
        <v>273</v>
      </c>
      <c r="B19" s="6" t="s">
        <v>89</v>
      </c>
      <c r="C19" s="8">
        <v>46167</v>
      </c>
      <c r="D19" s="8">
        <v>46201</v>
      </c>
      <c r="E19" s="6" t="s">
        <v>52</v>
      </c>
      <c r="F19" s="6" t="s">
        <v>258</v>
      </c>
      <c r="G19" s="9">
        <v>100000</v>
      </c>
      <c r="H19" s="6"/>
    </row>
    <row r="20" spans="1:8" x14ac:dyDescent="0.15">
      <c r="A20" s="6" t="s">
        <v>274</v>
      </c>
      <c r="B20" s="6" t="s">
        <v>95</v>
      </c>
      <c r="C20" s="8">
        <v>46167</v>
      </c>
      <c r="D20" s="8">
        <v>46201</v>
      </c>
      <c r="E20" s="6" t="s">
        <v>251</v>
      </c>
      <c r="F20" s="6" t="s">
        <v>31</v>
      </c>
      <c r="G20" s="9">
        <v>1742011</v>
      </c>
      <c r="H20" s="6"/>
    </row>
    <row r="21" spans="1:8" x14ac:dyDescent="0.15">
      <c r="A21" s="6" t="s">
        <v>275</v>
      </c>
      <c r="B21" s="6" t="s">
        <v>95</v>
      </c>
      <c r="C21" s="8">
        <v>46167</v>
      </c>
      <c r="D21" s="8">
        <v>46201</v>
      </c>
      <c r="E21" s="6" t="s">
        <v>253</v>
      </c>
      <c r="F21" s="6" t="s">
        <v>39</v>
      </c>
      <c r="G21" s="9">
        <v>1047276</v>
      </c>
      <c r="H21" s="6"/>
    </row>
    <row r="22" spans="1:8" x14ac:dyDescent="0.15">
      <c r="A22" s="6" t="s">
        <v>276</v>
      </c>
      <c r="B22" s="6" t="s">
        <v>95</v>
      </c>
      <c r="C22" s="8">
        <v>46167</v>
      </c>
      <c r="D22" s="8">
        <v>46201</v>
      </c>
      <c r="E22" s="6" t="s">
        <v>255</v>
      </c>
      <c r="F22" s="6" t="s">
        <v>39</v>
      </c>
      <c r="G22" s="9">
        <v>187344</v>
      </c>
      <c r="H22" s="6"/>
    </row>
    <row r="23" spans="1:8" x14ac:dyDescent="0.15">
      <c r="A23" s="6" t="s">
        <v>277</v>
      </c>
      <c r="B23" s="6" t="s">
        <v>95</v>
      </c>
      <c r="C23" s="8">
        <v>46167</v>
      </c>
      <c r="D23" s="8">
        <v>46201</v>
      </c>
      <c r="E23" s="6" t="s">
        <v>257</v>
      </c>
      <c r="F23" s="6" t="s">
        <v>258</v>
      </c>
      <c r="G23" s="9">
        <v>124330</v>
      </c>
      <c r="H23" s="6"/>
    </row>
    <row r="24" spans="1:8" x14ac:dyDescent="0.15">
      <c r="A24" s="6" t="s">
        <v>278</v>
      </c>
      <c r="B24" s="6" t="s">
        <v>95</v>
      </c>
      <c r="C24" s="8">
        <v>46167</v>
      </c>
      <c r="D24" s="8">
        <v>46201</v>
      </c>
      <c r="E24" s="6" t="s">
        <v>260</v>
      </c>
      <c r="F24" s="6" t="s">
        <v>39</v>
      </c>
      <c r="G24" s="9">
        <v>145612</v>
      </c>
      <c r="H24" s="6"/>
    </row>
    <row r="25" spans="1:8" x14ac:dyDescent="0.15">
      <c r="A25" s="6" t="s">
        <v>279</v>
      </c>
      <c r="B25" s="6" t="s">
        <v>95</v>
      </c>
      <c r="C25" s="8">
        <v>46167</v>
      </c>
      <c r="D25" s="8">
        <v>46201</v>
      </c>
      <c r="E25" s="6" t="s">
        <v>52</v>
      </c>
      <c r="F25" s="6" t="s">
        <v>258</v>
      </c>
      <c r="G25" s="9">
        <v>87967</v>
      </c>
      <c r="H25" s="6"/>
    </row>
    <row r="26" spans="1:8" x14ac:dyDescent="0.15">
      <c r="A26" s="6" t="s">
        <v>280</v>
      </c>
      <c r="B26" s="6" t="s">
        <v>89</v>
      </c>
      <c r="C26" s="8">
        <v>46198</v>
      </c>
      <c r="D26" s="8">
        <v>46231</v>
      </c>
      <c r="E26" s="6" t="s">
        <v>251</v>
      </c>
      <c r="F26" s="6" t="s">
        <v>31</v>
      </c>
      <c r="G26" s="9">
        <v>1900000</v>
      </c>
      <c r="H26" s="6"/>
    </row>
    <row r="27" spans="1:8" x14ac:dyDescent="0.15">
      <c r="A27" s="6" t="s">
        <v>281</v>
      </c>
      <c r="B27" s="6" t="s">
        <v>89</v>
      </c>
      <c r="C27" s="8">
        <v>46198</v>
      </c>
      <c r="D27" s="8">
        <v>46231</v>
      </c>
      <c r="E27" s="6" t="s">
        <v>253</v>
      </c>
      <c r="F27" s="6" t="s">
        <v>39</v>
      </c>
      <c r="G27" s="9">
        <v>1100000</v>
      </c>
      <c r="H27" s="6"/>
    </row>
    <row r="28" spans="1:8" x14ac:dyDescent="0.15">
      <c r="A28" s="6" t="s">
        <v>282</v>
      </c>
      <c r="B28" s="6" t="s">
        <v>89</v>
      </c>
      <c r="C28" s="8">
        <v>46198</v>
      </c>
      <c r="D28" s="8">
        <v>46231</v>
      </c>
      <c r="E28" s="6" t="s">
        <v>255</v>
      </c>
      <c r="F28" s="6" t="s">
        <v>39</v>
      </c>
      <c r="G28" s="9">
        <v>200000</v>
      </c>
      <c r="H28" s="6"/>
    </row>
    <row r="29" spans="1:8" x14ac:dyDescent="0.15">
      <c r="A29" s="6" t="s">
        <v>283</v>
      </c>
      <c r="B29" s="6" t="s">
        <v>89</v>
      </c>
      <c r="C29" s="8">
        <v>46198</v>
      </c>
      <c r="D29" s="8">
        <v>46231</v>
      </c>
      <c r="E29" s="6" t="s">
        <v>257</v>
      </c>
      <c r="F29" s="6" t="s">
        <v>258</v>
      </c>
      <c r="G29" s="9">
        <v>100000</v>
      </c>
      <c r="H29" s="6"/>
    </row>
    <row r="30" spans="1:8" x14ac:dyDescent="0.15">
      <c r="A30" s="6" t="s">
        <v>284</v>
      </c>
      <c r="B30" s="6" t="s">
        <v>89</v>
      </c>
      <c r="C30" s="8">
        <v>46198</v>
      </c>
      <c r="D30" s="8">
        <v>46231</v>
      </c>
      <c r="E30" s="6" t="s">
        <v>260</v>
      </c>
      <c r="F30" s="6" t="s">
        <v>39</v>
      </c>
      <c r="G30" s="9">
        <v>200000</v>
      </c>
      <c r="H30" s="6"/>
    </row>
    <row r="31" spans="1:8" x14ac:dyDescent="0.15">
      <c r="A31" s="6" t="s">
        <v>285</v>
      </c>
      <c r="B31" s="6" t="s">
        <v>89</v>
      </c>
      <c r="C31" s="8">
        <v>46198</v>
      </c>
      <c r="D31" s="8">
        <v>46231</v>
      </c>
      <c r="E31" s="6" t="s">
        <v>52</v>
      </c>
      <c r="F31" s="6" t="s">
        <v>258</v>
      </c>
      <c r="G31" s="9">
        <v>100000</v>
      </c>
      <c r="H31" s="6"/>
    </row>
    <row r="32" spans="1:8" x14ac:dyDescent="0.15">
      <c r="A32" s="6" t="s">
        <v>286</v>
      </c>
      <c r="B32" s="6" t="s">
        <v>95</v>
      </c>
      <c r="C32" s="8">
        <v>46198</v>
      </c>
      <c r="D32" s="8">
        <v>46231</v>
      </c>
      <c r="E32" s="6" t="s">
        <v>251</v>
      </c>
      <c r="F32" s="6" t="s">
        <v>31</v>
      </c>
      <c r="G32" s="9">
        <v>1819568</v>
      </c>
      <c r="H32" s="6"/>
    </row>
    <row r="33" spans="1:8" x14ac:dyDescent="0.15">
      <c r="A33" s="6" t="s">
        <v>287</v>
      </c>
      <c r="B33" s="6" t="s">
        <v>95</v>
      </c>
      <c r="C33" s="8">
        <v>46198</v>
      </c>
      <c r="D33" s="8">
        <v>46231</v>
      </c>
      <c r="E33" s="6" t="s">
        <v>253</v>
      </c>
      <c r="F33" s="6" t="s">
        <v>39</v>
      </c>
      <c r="G33" s="9">
        <v>1165827</v>
      </c>
      <c r="H33" s="6"/>
    </row>
    <row r="34" spans="1:8" x14ac:dyDescent="0.15">
      <c r="A34" s="6" t="s">
        <v>288</v>
      </c>
      <c r="B34" s="6" t="s">
        <v>95</v>
      </c>
      <c r="C34" s="8">
        <v>46198</v>
      </c>
      <c r="D34" s="8">
        <v>46231</v>
      </c>
      <c r="E34" s="6" t="s">
        <v>255</v>
      </c>
      <c r="F34" s="6" t="s">
        <v>39</v>
      </c>
      <c r="G34" s="9">
        <v>202888</v>
      </c>
      <c r="H34" s="6"/>
    </row>
    <row r="35" spans="1:8" x14ac:dyDescent="0.15">
      <c r="A35" s="6" t="s">
        <v>289</v>
      </c>
      <c r="B35" s="6" t="s">
        <v>95</v>
      </c>
      <c r="C35" s="8">
        <v>46198</v>
      </c>
      <c r="D35" s="8">
        <v>46231</v>
      </c>
      <c r="E35" s="6" t="s">
        <v>257</v>
      </c>
      <c r="F35" s="6" t="s">
        <v>258</v>
      </c>
      <c r="G35" s="9">
        <v>133590</v>
      </c>
      <c r="H35" s="6"/>
    </row>
    <row r="36" spans="1:8" x14ac:dyDescent="0.15">
      <c r="A36" s="6" t="s">
        <v>290</v>
      </c>
      <c r="B36" s="6" t="s">
        <v>95</v>
      </c>
      <c r="C36" s="8">
        <v>46198</v>
      </c>
      <c r="D36" s="8">
        <v>46231</v>
      </c>
      <c r="E36" s="6" t="s">
        <v>260</v>
      </c>
      <c r="F36" s="6" t="s">
        <v>39</v>
      </c>
      <c r="G36" s="9">
        <v>158573</v>
      </c>
      <c r="H36" s="6"/>
    </row>
    <row r="37" spans="1:8" x14ac:dyDescent="0.15">
      <c r="A37" s="6" t="s">
        <v>291</v>
      </c>
      <c r="B37" s="6" t="s">
        <v>95</v>
      </c>
      <c r="C37" s="8">
        <v>46198</v>
      </c>
      <c r="D37" s="8">
        <v>46231</v>
      </c>
      <c r="E37" s="6" t="s">
        <v>52</v>
      </c>
      <c r="F37" s="6" t="s">
        <v>258</v>
      </c>
      <c r="G37" s="9">
        <v>98909</v>
      </c>
      <c r="H37" s="6"/>
    </row>
    <row r="38" spans="1:8" x14ac:dyDescent="0.15">
      <c r="A38" s="6" t="s">
        <v>292</v>
      </c>
      <c r="B38" s="6" t="s">
        <v>89</v>
      </c>
      <c r="C38" s="8">
        <v>46228</v>
      </c>
      <c r="D38" s="8">
        <v>46262</v>
      </c>
      <c r="E38" s="6" t="s">
        <v>251</v>
      </c>
      <c r="F38" s="6" t="s">
        <v>31</v>
      </c>
      <c r="G38" s="9">
        <v>1900000</v>
      </c>
      <c r="H38" s="6"/>
    </row>
    <row r="39" spans="1:8" x14ac:dyDescent="0.15">
      <c r="A39" s="6" t="s">
        <v>293</v>
      </c>
      <c r="B39" s="6" t="s">
        <v>89</v>
      </c>
      <c r="C39" s="8">
        <v>46228</v>
      </c>
      <c r="D39" s="8">
        <v>46262</v>
      </c>
      <c r="E39" s="6" t="s">
        <v>253</v>
      </c>
      <c r="F39" s="6" t="s">
        <v>39</v>
      </c>
      <c r="G39" s="9">
        <v>1100000</v>
      </c>
      <c r="H39" s="6"/>
    </row>
    <row r="40" spans="1:8" x14ac:dyDescent="0.15">
      <c r="A40" s="6" t="s">
        <v>294</v>
      </c>
      <c r="B40" s="6" t="s">
        <v>89</v>
      </c>
      <c r="C40" s="8">
        <v>46228</v>
      </c>
      <c r="D40" s="8">
        <v>46262</v>
      </c>
      <c r="E40" s="6" t="s">
        <v>255</v>
      </c>
      <c r="F40" s="6" t="s">
        <v>39</v>
      </c>
      <c r="G40" s="9">
        <v>200000</v>
      </c>
      <c r="H40" s="6"/>
    </row>
    <row r="41" spans="1:8" x14ac:dyDescent="0.15">
      <c r="A41" s="6" t="s">
        <v>295</v>
      </c>
      <c r="B41" s="6" t="s">
        <v>89</v>
      </c>
      <c r="C41" s="8">
        <v>46228</v>
      </c>
      <c r="D41" s="8">
        <v>46262</v>
      </c>
      <c r="E41" s="6" t="s">
        <v>257</v>
      </c>
      <c r="F41" s="6" t="s">
        <v>258</v>
      </c>
      <c r="G41" s="9">
        <v>100000</v>
      </c>
      <c r="H41" s="6"/>
    </row>
    <row r="42" spans="1:8" x14ac:dyDescent="0.15">
      <c r="A42" s="6" t="s">
        <v>296</v>
      </c>
      <c r="B42" s="6" t="s">
        <v>89</v>
      </c>
      <c r="C42" s="8">
        <v>46228</v>
      </c>
      <c r="D42" s="8">
        <v>46262</v>
      </c>
      <c r="E42" s="6" t="s">
        <v>260</v>
      </c>
      <c r="F42" s="6" t="s">
        <v>39</v>
      </c>
      <c r="G42" s="9">
        <v>200000</v>
      </c>
      <c r="H42" s="6"/>
    </row>
    <row r="43" spans="1:8" x14ac:dyDescent="0.15">
      <c r="A43" s="6" t="s">
        <v>297</v>
      </c>
      <c r="B43" s="6" t="s">
        <v>89</v>
      </c>
      <c r="C43" s="8">
        <v>46228</v>
      </c>
      <c r="D43" s="8">
        <v>46262</v>
      </c>
      <c r="E43" s="6" t="s">
        <v>52</v>
      </c>
      <c r="F43" s="6" t="s">
        <v>258</v>
      </c>
      <c r="G43" s="9">
        <v>100000</v>
      </c>
      <c r="H43" s="6"/>
    </row>
    <row r="44" spans="1:8" x14ac:dyDescent="0.15">
      <c r="A44" s="6" t="s">
        <v>298</v>
      </c>
      <c r="B44" s="6" t="s">
        <v>95</v>
      </c>
      <c r="C44" s="8">
        <v>46228</v>
      </c>
      <c r="D44" s="8">
        <v>46262</v>
      </c>
      <c r="E44" s="6" t="s">
        <v>251</v>
      </c>
      <c r="F44" s="6" t="s">
        <v>31</v>
      </c>
      <c r="G44" s="9">
        <v>2057558</v>
      </c>
      <c r="H44" s="6"/>
    </row>
    <row r="45" spans="1:8" x14ac:dyDescent="0.15">
      <c r="A45" s="6" t="s">
        <v>299</v>
      </c>
      <c r="B45" s="6" t="s">
        <v>95</v>
      </c>
      <c r="C45" s="8">
        <v>46228</v>
      </c>
      <c r="D45" s="8">
        <v>46262</v>
      </c>
      <c r="E45" s="6" t="s">
        <v>253</v>
      </c>
      <c r="F45" s="6" t="s">
        <v>39</v>
      </c>
      <c r="G45" s="9">
        <v>1071269</v>
      </c>
      <c r="H45" s="6"/>
    </row>
    <row r="46" spans="1:8" x14ac:dyDescent="0.15">
      <c r="A46" s="6" t="s">
        <v>300</v>
      </c>
      <c r="B46" s="6" t="s">
        <v>95</v>
      </c>
      <c r="C46" s="8">
        <v>46228</v>
      </c>
      <c r="D46" s="8">
        <v>46262</v>
      </c>
      <c r="E46" s="6" t="s">
        <v>255</v>
      </c>
      <c r="F46" s="6" t="s">
        <v>39</v>
      </c>
      <c r="G46" s="9">
        <v>210210</v>
      </c>
      <c r="H46" s="6"/>
    </row>
    <row r="47" spans="1:8" x14ac:dyDescent="0.15">
      <c r="A47" s="6" t="s">
        <v>301</v>
      </c>
      <c r="B47" s="6" t="s">
        <v>95</v>
      </c>
      <c r="C47" s="8">
        <v>46228</v>
      </c>
      <c r="D47" s="8">
        <v>46262</v>
      </c>
      <c r="E47" s="6" t="s">
        <v>257</v>
      </c>
      <c r="F47" s="6" t="s">
        <v>258</v>
      </c>
      <c r="G47" s="9">
        <v>122266</v>
      </c>
      <c r="H47" s="6"/>
    </row>
    <row r="48" spans="1:8" x14ac:dyDescent="0.15">
      <c r="A48" s="6" t="s">
        <v>302</v>
      </c>
      <c r="B48" s="6" t="s">
        <v>95</v>
      </c>
      <c r="C48" s="8">
        <v>46228</v>
      </c>
      <c r="D48" s="8">
        <v>46262</v>
      </c>
      <c r="E48" s="6" t="s">
        <v>260</v>
      </c>
      <c r="F48" s="6" t="s">
        <v>39</v>
      </c>
      <c r="G48" s="9">
        <v>167007</v>
      </c>
      <c r="H48" s="6"/>
    </row>
    <row r="49" spans="1:8" x14ac:dyDescent="0.15">
      <c r="A49" s="6" t="s">
        <v>303</v>
      </c>
      <c r="B49" s="6" t="s">
        <v>95</v>
      </c>
      <c r="C49" s="8">
        <v>46228</v>
      </c>
      <c r="D49" s="8">
        <v>46262</v>
      </c>
      <c r="E49" s="6" t="s">
        <v>52</v>
      </c>
      <c r="F49" s="6" t="s">
        <v>258</v>
      </c>
      <c r="G49" s="9">
        <v>100063</v>
      </c>
      <c r="H49" s="6"/>
    </row>
    <row r="50" spans="1:8" x14ac:dyDescent="0.15">
      <c r="A50" s="6" t="s">
        <v>304</v>
      </c>
      <c r="B50" s="6" t="s">
        <v>89</v>
      </c>
      <c r="C50" s="8">
        <v>46259</v>
      </c>
      <c r="D50" s="8">
        <v>46293</v>
      </c>
      <c r="E50" s="6" t="s">
        <v>251</v>
      </c>
      <c r="F50" s="6" t="s">
        <v>31</v>
      </c>
      <c r="G50" s="9">
        <v>1900000</v>
      </c>
      <c r="H50" s="6"/>
    </row>
    <row r="51" spans="1:8" x14ac:dyDescent="0.15">
      <c r="A51" s="6" t="s">
        <v>305</v>
      </c>
      <c r="B51" s="6" t="s">
        <v>89</v>
      </c>
      <c r="C51" s="8">
        <v>46259</v>
      </c>
      <c r="D51" s="8">
        <v>46293</v>
      </c>
      <c r="E51" s="6" t="s">
        <v>253</v>
      </c>
      <c r="F51" s="6" t="s">
        <v>39</v>
      </c>
      <c r="G51" s="9">
        <v>1100000</v>
      </c>
      <c r="H51" s="6"/>
    </row>
    <row r="52" spans="1:8" x14ac:dyDescent="0.15">
      <c r="A52" s="6" t="s">
        <v>306</v>
      </c>
      <c r="B52" s="6" t="s">
        <v>89</v>
      </c>
      <c r="C52" s="8">
        <v>46259</v>
      </c>
      <c r="D52" s="8">
        <v>46293</v>
      </c>
      <c r="E52" s="6" t="s">
        <v>255</v>
      </c>
      <c r="F52" s="6" t="s">
        <v>39</v>
      </c>
      <c r="G52" s="9">
        <v>200000</v>
      </c>
      <c r="H52" s="6"/>
    </row>
    <row r="53" spans="1:8" x14ac:dyDescent="0.15">
      <c r="A53" s="6" t="s">
        <v>307</v>
      </c>
      <c r="B53" s="6" t="s">
        <v>89</v>
      </c>
      <c r="C53" s="8">
        <v>46259</v>
      </c>
      <c r="D53" s="8">
        <v>46293</v>
      </c>
      <c r="E53" s="6" t="s">
        <v>257</v>
      </c>
      <c r="F53" s="6" t="s">
        <v>258</v>
      </c>
      <c r="G53" s="9">
        <v>100000</v>
      </c>
      <c r="H53" s="6"/>
    </row>
    <row r="54" spans="1:8" x14ac:dyDescent="0.15">
      <c r="A54" s="6" t="s">
        <v>308</v>
      </c>
      <c r="B54" s="6" t="s">
        <v>89</v>
      </c>
      <c r="C54" s="8">
        <v>46259</v>
      </c>
      <c r="D54" s="8">
        <v>46293</v>
      </c>
      <c r="E54" s="6" t="s">
        <v>260</v>
      </c>
      <c r="F54" s="6" t="s">
        <v>39</v>
      </c>
      <c r="G54" s="9">
        <v>200000</v>
      </c>
      <c r="H54" s="6"/>
    </row>
    <row r="55" spans="1:8" x14ac:dyDescent="0.15">
      <c r="A55" s="6" t="s">
        <v>309</v>
      </c>
      <c r="B55" s="6" t="s">
        <v>89</v>
      </c>
      <c r="C55" s="8">
        <v>46259</v>
      </c>
      <c r="D55" s="8">
        <v>46293</v>
      </c>
      <c r="E55" s="6" t="s">
        <v>52</v>
      </c>
      <c r="F55" s="6" t="s">
        <v>258</v>
      </c>
      <c r="G55" s="9">
        <v>100000</v>
      </c>
      <c r="H55" s="6"/>
    </row>
    <row r="56" spans="1:8" x14ac:dyDescent="0.15">
      <c r="A56" s="6" t="s">
        <v>310</v>
      </c>
      <c r="B56" s="6" t="s">
        <v>89</v>
      </c>
      <c r="C56" s="8">
        <v>46290</v>
      </c>
      <c r="D56" s="8">
        <v>46323</v>
      </c>
      <c r="E56" s="6" t="s">
        <v>251</v>
      </c>
      <c r="F56" s="6" t="s">
        <v>31</v>
      </c>
      <c r="G56" s="9">
        <v>1900000</v>
      </c>
      <c r="H56" s="6"/>
    </row>
    <row r="57" spans="1:8" x14ac:dyDescent="0.15">
      <c r="A57" s="6" t="s">
        <v>311</v>
      </c>
      <c r="B57" s="6" t="s">
        <v>89</v>
      </c>
      <c r="C57" s="8">
        <v>46290</v>
      </c>
      <c r="D57" s="8">
        <v>46323</v>
      </c>
      <c r="E57" s="6" t="s">
        <v>253</v>
      </c>
      <c r="F57" s="6" t="s">
        <v>39</v>
      </c>
      <c r="G57" s="9">
        <v>1100000</v>
      </c>
      <c r="H57" s="6"/>
    </row>
    <row r="58" spans="1:8" x14ac:dyDescent="0.15">
      <c r="A58" s="6" t="s">
        <v>312</v>
      </c>
      <c r="B58" s="6" t="s">
        <v>89</v>
      </c>
      <c r="C58" s="8">
        <v>46290</v>
      </c>
      <c r="D58" s="8">
        <v>46323</v>
      </c>
      <c r="E58" s="6" t="s">
        <v>255</v>
      </c>
      <c r="F58" s="6" t="s">
        <v>39</v>
      </c>
      <c r="G58" s="9">
        <v>200000</v>
      </c>
      <c r="H58" s="6"/>
    </row>
    <row r="59" spans="1:8" x14ac:dyDescent="0.15">
      <c r="A59" s="6" t="s">
        <v>313</v>
      </c>
      <c r="B59" s="6" t="s">
        <v>89</v>
      </c>
      <c r="C59" s="8">
        <v>46290</v>
      </c>
      <c r="D59" s="8">
        <v>46323</v>
      </c>
      <c r="E59" s="6" t="s">
        <v>257</v>
      </c>
      <c r="F59" s="6" t="s">
        <v>258</v>
      </c>
      <c r="G59" s="9">
        <v>100000</v>
      </c>
      <c r="H59" s="6"/>
    </row>
    <row r="60" spans="1:8" x14ac:dyDescent="0.15">
      <c r="A60" s="6" t="s">
        <v>314</v>
      </c>
      <c r="B60" s="6" t="s">
        <v>89</v>
      </c>
      <c r="C60" s="8">
        <v>46290</v>
      </c>
      <c r="D60" s="8">
        <v>46323</v>
      </c>
      <c r="E60" s="6" t="s">
        <v>260</v>
      </c>
      <c r="F60" s="6" t="s">
        <v>39</v>
      </c>
      <c r="G60" s="9">
        <v>200000</v>
      </c>
      <c r="H60" s="6"/>
    </row>
    <row r="61" spans="1:8" x14ac:dyDescent="0.15">
      <c r="A61" s="6" t="s">
        <v>315</v>
      </c>
      <c r="B61" s="6" t="s">
        <v>89</v>
      </c>
      <c r="C61" s="8">
        <v>46290</v>
      </c>
      <c r="D61" s="8">
        <v>46323</v>
      </c>
      <c r="E61" s="6" t="s">
        <v>52</v>
      </c>
      <c r="F61" s="6" t="s">
        <v>258</v>
      </c>
      <c r="G61" s="9">
        <v>100000</v>
      </c>
      <c r="H61" s="6"/>
    </row>
    <row r="62" spans="1:8" x14ac:dyDescent="0.15">
      <c r="A62" s="6" t="s">
        <v>316</v>
      </c>
      <c r="B62" s="6" t="s">
        <v>89</v>
      </c>
      <c r="C62" s="8">
        <v>46320</v>
      </c>
      <c r="D62" s="8">
        <v>46354</v>
      </c>
      <c r="E62" s="6" t="s">
        <v>251</v>
      </c>
      <c r="F62" s="6" t="s">
        <v>31</v>
      </c>
      <c r="G62" s="9">
        <v>1900000</v>
      </c>
      <c r="H62" s="6"/>
    </row>
    <row r="63" spans="1:8" x14ac:dyDescent="0.15">
      <c r="A63" s="6" t="s">
        <v>317</v>
      </c>
      <c r="B63" s="6" t="s">
        <v>89</v>
      </c>
      <c r="C63" s="8">
        <v>46320</v>
      </c>
      <c r="D63" s="8">
        <v>46354</v>
      </c>
      <c r="E63" s="6" t="s">
        <v>253</v>
      </c>
      <c r="F63" s="6" t="s">
        <v>39</v>
      </c>
      <c r="G63" s="9">
        <v>1100000</v>
      </c>
      <c r="H63" s="6"/>
    </row>
    <row r="64" spans="1:8" x14ac:dyDescent="0.15">
      <c r="A64" s="6" t="s">
        <v>318</v>
      </c>
      <c r="B64" s="6" t="s">
        <v>89</v>
      </c>
      <c r="C64" s="8">
        <v>46320</v>
      </c>
      <c r="D64" s="8">
        <v>46354</v>
      </c>
      <c r="E64" s="6" t="s">
        <v>255</v>
      </c>
      <c r="F64" s="6" t="s">
        <v>39</v>
      </c>
      <c r="G64" s="9">
        <v>200000</v>
      </c>
      <c r="H64" s="6"/>
    </row>
    <row r="65" spans="1:8" x14ac:dyDescent="0.15">
      <c r="A65" s="6" t="s">
        <v>319</v>
      </c>
      <c r="B65" s="6" t="s">
        <v>89</v>
      </c>
      <c r="C65" s="8">
        <v>46320</v>
      </c>
      <c r="D65" s="8">
        <v>46354</v>
      </c>
      <c r="E65" s="6" t="s">
        <v>257</v>
      </c>
      <c r="F65" s="6" t="s">
        <v>258</v>
      </c>
      <c r="G65" s="9">
        <v>100000</v>
      </c>
      <c r="H65" s="6"/>
    </row>
    <row r="66" spans="1:8" x14ac:dyDescent="0.15">
      <c r="A66" s="6" t="s">
        <v>320</v>
      </c>
      <c r="B66" s="6" t="s">
        <v>89</v>
      </c>
      <c r="C66" s="8">
        <v>46320</v>
      </c>
      <c r="D66" s="8">
        <v>46354</v>
      </c>
      <c r="E66" s="6" t="s">
        <v>260</v>
      </c>
      <c r="F66" s="6" t="s">
        <v>39</v>
      </c>
      <c r="G66" s="9">
        <v>200000</v>
      </c>
      <c r="H66" s="6"/>
    </row>
    <row r="67" spans="1:8" x14ac:dyDescent="0.15">
      <c r="A67" s="6" t="s">
        <v>321</v>
      </c>
      <c r="B67" s="6" t="s">
        <v>89</v>
      </c>
      <c r="C67" s="8">
        <v>46320</v>
      </c>
      <c r="D67" s="8">
        <v>46354</v>
      </c>
      <c r="E67" s="6" t="s">
        <v>52</v>
      </c>
      <c r="F67" s="6" t="s">
        <v>258</v>
      </c>
      <c r="G67" s="9">
        <v>100000</v>
      </c>
      <c r="H67" s="6"/>
    </row>
    <row r="68" spans="1:8" x14ac:dyDescent="0.15">
      <c r="A68" s="6" t="s">
        <v>322</v>
      </c>
      <c r="B68" s="6" t="s">
        <v>89</v>
      </c>
      <c r="C68" s="8">
        <v>46351</v>
      </c>
      <c r="D68" s="8">
        <v>46384</v>
      </c>
      <c r="E68" s="6" t="s">
        <v>251</v>
      </c>
      <c r="F68" s="6" t="s">
        <v>31</v>
      </c>
      <c r="G68" s="9">
        <v>1600000</v>
      </c>
      <c r="H68" s="6"/>
    </row>
    <row r="69" spans="1:8" x14ac:dyDescent="0.15">
      <c r="A69" s="6" t="s">
        <v>323</v>
      </c>
      <c r="B69" s="6" t="s">
        <v>89</v>
      </c>
      <c r="C69" s="8">
        <v>46351</v>
      </c>
      <c r="D69" s="8">
        <v>46384</v>
      </c>
      <c r="E69" s="6" t="s">
        <v>253</v>
      </c>
      <c r="F69" s="6" t="s">
        <v>39</v>
      </c>
      <c r="G69" s="9">
        <v>900000</v>
      </c>
      <c r="H69" s="6"/>
    </row>
    <row r="70" spans="1:8" x14ac:dyDescent="0.15">
      <c r="A70" s="6" t="s">
        <v>324</v>
      </c>
      <c r="B70" s="6" t="s">
        <v>89</v>
      </c>
      <c r="C70" s="8">
        <v>46351</v>
      </c>
      <c r="D70" s="8">
        <v>46384</v>
      </c>
      <c r="E70" s="6" t="s">
        <v>255</v>
      </c>
      <c r="F70" s="6" t="s">
        <v>39</v>
      </c>
      <c r="G70" s="9">
        <v>200000</v>
      </c>
      <c r="H70" s="6"/>
    </row>
    <row r="71" spans="1:8" x14ac:dyDescent="0.15">
      <c r="A71" s="6" t="s">
        <v>325</v>
      </c>
      <c r="B71" s="6" t="s">
        <v>89</v>
      </c>
      <c r="C71" s="8">
        <v>46351</v>
      </c>
      <c r="D71" s="8">
        <v>46384</v>
      </c>
      <c r="E71" s="6" t="s">
        <v>257</v>
      </c>
      <c r="F71" s="6" t="s">
        <v>258</v>
      </c>
      <c r="G71" s="9">
        <v>100000</v>
      </c>
      <c r="H71" s="6"/>
    </row>
    <row r="72" spans="1:8" x14ac:dyDescent="0.15">
      <c r="A72" s="6" t="s">
        <v>326</v>
      </c>
      <c r="B72" s="6" t="s">
        <v>89</v>
      </c>
      <c r="C72" s="8">
        <v>46351</v>
      </c>
      <c r="D72" s="8">
        <v>46384</v>
      </c>
      <c r="E72" s="6" t="s">
        <v>260</v>
      </c>
      <c r="F72" s="6" t="s">
        <v>39</v>
      </c>
      <c r="G72" s="9">
        <v>100000</v>
      </c>
      <c r="H72" s="6"/>
    </row>
    <row r="73" spans="1:8" x14ac:dyDescent="0.15">
      <c r="A73" s="6" t="s">
        <v>327</v>
      </c>
      <c r="B73" s="6" t="s">
        <v>89</v>
      </c>
      <c r="C73" s="8">
        <v>46351</v>
      </c>
      <c r="D73" s="8">
        <v>46384</v>
      </c>
      <c r="E73" s="6" t="s">
        <v>52</v>
      </c>
      <c r="F73" s="6" t="s">
        <v>258</v>
      </c>
      <c r="G73" s="9">
        <v>100000</v>
      </c>
      <c r="H73" s="6"/>
    </row>
    <row r="74" spans="1:8" x14ac:dyDescent="0.15">
      <c r="A74" s="6" t="s">
        <v>328</v>
      </c>
      <c r="B74" s="6" t="s">
        <v>89</v>
      </c>
      <c r="C74" s="8">
        <v>46381</v>
      </c>
      <c r="D74" s="8">
        <v>46415</v>
      </c>
      <c r="E74" s="6" t="s">
        <v>251</v>
      </c>
      <c r="F74" s="6" t="s">
        <v>31</v>
      </c>
      <c r="G74" s="9">
        <v>2200000</v>
      </c>
      <c r="H74" s="6"/>
    </row>
    <row r="75" spans="1:8" x14ac:dyDescent="0.15">
      <c r="A75" s="6" t="s">
        <v>329</v>
      </c>
      <c r="B75" s="6" t="s">
        <v>89</v>
      </c>
      <c r="C75" s="8">
        <v>46381</v>
      </c>
      <c r="D75" s="8">
        <v>46415</v>
      </c>
      <c r="E75" s="6" t="s">
        <v>253</v>
      </c>
      <c r="F75" s="6" t="s">
        <v>39</v>
      </c>
      <c r="G75" s="9">
        <v>1300000</v>
      </c>
      <c r="H75" s="6"/>
    </row>
    <row r="76" spans="1:8" x14ac:dyDescent="0.15">
      <c r="A76" s="6" t="s">
        <v>330</v>
      </c>
      <c r="B76" s="6" t="s">
        <v>89</v>
      </c>
      <c r="C76" s="8">
        <v>46381</v>
      </c>
      <c r="D76" s="8">
        <v>46415</v>
      </c>
      <c r="E76" s="6" t="s">
        <v>255</v>
      </c>
      <c r="F76" s="6" t="s">
        <v>39</v>
      </c>
      <c r="G76" s="9">
        <v>200000</v>
      </c>
      <c r="H76" s="6"/>
    </row>
    <row r="77" spans="1:8" x14ac:dyDescent="0.15">
      <c r="A77" s="6" t="s">
        <v>331</v>
      </c>
      <c r="B77" s="6" t="s">
        <v>89</v>
      </c>
      <c r="C77" s="8">
        <v>46381</v>
      </c>
      <c r="D77" s="8">
        <v>46415</v>
      </c>
      <c r="E77" s="6" t="s">
        <v>257</v>
      </c>
      <c r="F77" s="6" t="s">
        <v>258</v>
      </c>
      <c r="G77" s="9">
        <v>100000</v>
      </c>
      <c r="H77" s="6"/>
    </row>
    <row r="78" spans="1:8" x14ac:dyDescent="0.15">
      <c r="A78" s="6" t="s">
        <v>332</v>
      </c>
      <c r="B78" s="6" t="s">
        <v>89</v>
      </c>
      <c r="C78" s="8">
        <v>46381</v>
      </c>
      <c r="D78" s="8">
        <v>46415</v>
      </c>
      <c r="E78" s="6" t="s">
        <v>260</v>
      </c>
      <c r="F78" s="6" t="s">
        <v>39</v>
      </c>
      <c r="G78" s="9">
        <v>200000</v>
      </c>
      <c r="H78" s="6"/>
    </row>
    <row r="79" spans="1:8" x14ac:dyDescent="0.15">
      <c r="A79" s="6" t="s">
        <v>333</v>
      </c>
      <c r="B79" s="6" t="s">
        <v>89</v>
      </c>
      <c r="C79" s="8">
        <v>46381</v>
      </c>
      <c r="D79" s="8">
        <v>46415</v>
      </c>
      <c r="E79" s="6" t="s">
        <v>52</v>
      </c>
      <c r="F79" s="6" t="s">
        <v>258</v>
      </c>
      <c r="G79" s="9">
        <v>100000</v>
      </c>
      <c r="H79" s="6"/>
    </row>
    <row r="80" spans="1:8" x14ac:dyDescent="0.15">
      <c r="A80" s="6" t="s">
        <v>334</v>
      </c>
      <c r="B80" s="6" t="s">
        <v>89</v>
      </c>
      <c r="C80" s="8">
        <v>46412</v>
      </c>
      <c r="D80" s="8">
        <v>46474</v>
      </c>
      <c r="E80" s="6" t="s">
        <v>251</v>
      </c>
      <c r="F80" s="6" t="s">
        <v>31</v>
      </c>
      <c r="G80" s="9">
        <v>2200000</v>
      </c>
      <c r="H80" s="6"/>
    </row>
    <row r="81" spans="1:8" x14ac:dyDescent="0.15">
      <c r="A81" s="6" t="s">
        <v>335</v>
      </c>
      <c r="B81" s="6" t="s">
        <v>89</v>
      </c>
      <c r="C81" s="8">
        <v>46412</v>
      </c>
      <c r="D81" s="8">
        <v>46474</v>
      </c>
      <c r="E81" s="6" t="s">
        <v>253</v>
      </c>
      <c r="F81" s="6" t="s">
        <v>39</v>
      </c>
      <c r="G81" s="9">
        <v>1300000</v>
      </c>
      <c r="H81" s="6"/>
    </row>
    <row r="82" spans="1:8" x14ac:dyDescent="0.15">
      <c r="A82" s="6" t="s">
        <v>336</v>
      </c>
      <c r="B82" s="6" t="s">
        <v>89</v>
      </c>
      <c r="C82" s="8">
        <v>46412</v>
      </c>
      <c r="D82" s="8">
        <v>46474</v>
      </c>
      <c r="E82" s="6" t="s">
        <v>255</v>
      </c>
      <c r="F82" s="6" t="s">
        <v>39</v>
      </c>
      <c r="G82" s="9">
        <v>200000</v>
      </c>
      <c r="H82" s="6"/>
    </row>
    <row r="83" spans="1:8" x14ac:dyDescent="0.15">
      <c r="A83" s="6" t="s">
        <v>337</v>
      </c>
      <c r="B83" s="6" t="s">
        <v>89</v>
      </c>
      <c r="C83" s="8">
        <v>46412</v>
      </c>
      <c r="D83" s="8">
        <v>46474</v>
      </c>
      <c r="E83" s="6" t="s">
        <v>257</v>
      </c>
      <c r="F83" s="6" t="s">
        <v>258</v>
      </c>
      <c r="G83" s="9">
        <v>100000</v>
      </c>
      <c r="H83" s="6"/>
    </row>
    <row r="84" spans="1:8" x14ac:dyDescent="0.15">
      <c r="A84" s="6" t="s">
        <v>338</v>
      </c>
      <c r="B84" s="6" t="s">
        <v>89</v>
      </c>
      <c r="C84" s="8">
        <v>46412</v>
      </c>
      <c r="D84" s="8">
        <v>46474</v>
      </c>
      <c r="E84" s="6" t="s">
        <v>260</v>
      </c>
      <c r="F84" s="6" t="s">
        <v>39</v>
      </c>
      <c r="G84" s="9">
        <v>200000</v>
      </c>
      <c r="H84" s="6"/>
    </row>
    <row r="85" spans="1:8" x14ac:dyDescent="0.15">
      <c r="A85" s="6" t="s">
        <v>339</v>
      </c>
      <c r="B85" s="6" t="s">
        <v>89</v>
      </c>
      <c r="C85" s="8">
        <v>46412</v>
      </c>
      <c r="D85" s="8">
        <v>46474</v>
      </c>
      <c r="E85" s="6" t="s">
        <v>52</v>
      </c>
      <c r="F85" s="6" t="s">
        <v>258</v>
      </c>
      <c r="G85" s="9">
        <v>100000</v>
      </c>
      <c r="H85" s="6"/>
    </row>
    <row r="86" spans="1:8" x14ac:dyDescent="0.15">
      <c r="A86" s="6" t="s">
        <v>340</v>
      </c>
      <c r="B86" s="6" t="s">
        <v>89</v>
      </c>
      <c r="C86" s="8">
        <v>46443</v>
      </c>
      <c r="D86" s="8">
        <v>46505</v>
      </c>
      <c r="E86" s="6" t="s">
        <v>251</v>
      </c>
      <c r="F86" s="6" t="s">
        <v>31</v>
      </c>
      <c r="G86" s="9">
        <v>1900000</v>
      </c>
      <c r="H86" s="6"/>
    </row>
    <row r="87" spans="1:8" x14ac:dyDescent="0.15">
      <c r="A87" s="6" t="s">
        <v>341</v>
      </c>
      <c r="B87" s="6" t="s">
        <v>89</v>
      </c>
      <c r="C87" s="8">
        <v>46443</v>
      </c>
      <c r="D87" s="8">
        <v>46505</v>
      </c>
      <c r="E87" s="6" t="s">
        <v>253</v>
      </c>
      <c r="F87" s="6" t="s">
        <v>39</v>
      </c>
      <c r="G87" s="9">
        <v>1100000</v>
      </c>
      <c r="H87" s="6"/>
    </row>
    <row r="88" spans="1:8" x14ac:dyDescent="0.15">
      <c r="A88" s="6" t="s">
        <v>342</v>
      </c>
      <c r="B88" s="6" t="s">
        <v>89</v>
      </c>
      <c r="C88" s="8">
        <v>46443</v>
      </c>
      <c r="D88" s="8">
        <v>46505</v>
      </c>
      <c r="E88" s="6" t="s">
        <v>255</v>
      </c>
      <c r="F88" s="6" t="s">
        <v>39</v>
      </c>
      <c r="G88" s="9">
        <v>200000</v>
      </c>
      <c r="H88" s="6"/>
    </row>
    <row r="89" spans="1:8" x14ac:dyDescent="0.15">
      <c r="A89" s="6" t="s">
        <v>343</v>
      </c>
      <c r="B89" s="6" t="s">
        <v>89</v>
      </c>
      <c r="C89" s="8">
        <v>46443</v>
      </c>
      <c r="D89" s="8">
        <v>46505</v>
      </c>
      <c r="E89" s="6" t="s">
        <v>257</v>
      </c>
      <c r="F89" s="6" t="s">
        <v>258</v>
      </c>
      <c r="G89" s="9">
        <v>100000</v>
      </c>
      <c r="H89" s="6"/>
    </row>
    <row r="90" spans="1:8" x14ac:dyDescent="0.15">
      <c r="A90" s="6" t="s">
        <v>344</v>
      </c>
      <c r="B90" s="6" t="s">
        <v>89</v>
      </c>
      <c r="C90" s="8">
        <v>46443</v>
      </c>
      <c r="D90" s="8">
        <v>46505</v>
      </c>
      <c r="E90" s="6" t="s">
        <v>260</v>
      </c>
      <c r="F90" s="6" t="s">
        <v>39</v>
      </c>
      <c r="G90" s="9">
        <v>200000</v>
      </c>
      <c r="H90" s="6"/>
    </row>
    <row r="91" spans="1:8" x14ac:dyDescent="0.15">
      <c r="A91" s="6" t="s">
        <v>345</v>
      </c>
      <c r="B91" s="6" t="s">
        <v>89</v>
      </c>
      <c r="C91" s="8">
        <v>46443</v>
      </c>
      <c r="D91" s="8">
        <v>46505</v>
      </c>
      <c r="E91" s="6" t="s">
        <v>52</v>
      </c>
      <c r="F91" s="6" t="s">
        <v>258</v>
      </c>
      <c r="G91" s="9">
        <v>100000</v>
      </c>
      <c r="H91" s="6"/>
    </row>
    <row r="92" spans="1:8" x14ac:dyDescent="0.15">
      <c r="A92" s="6" t="s">
        <v>346</v>
      </c>
      <c r="B92" s="6" t="s">
        <v>89</v>
      </c>
      <c r="C92" s="8">
        <v>46471</v>
      </c>
      <c r="D92" s="8">
        <v>46505</v>
      </c>
      <c r="E92" s="6" t="s">
        <v>251</v>
      </c>
      <c r="F92" s="6" t="s">
        <v>31</v>
      </c>
      <c r="G92" s="9">
        <v>2200000</v>
      </c>
      <c r="H92" s="6"/>
    </row>
    <row r="93" spans="1:8" x14ac:dyDescent="0.15">
      <c r="A93" s="6" t="s">
        <v>347</v>
      </c>
      <c r="B93" s="6" t="s">
        <v>89</v>
      </c>
      <c r="C93" s="8">
        <v>46471</v>
      </c>
      <c r="D93" s="8">
        <v>46505</v>
      </c>
      <c r="E93" s="6" t="s">
        <v>253</v>
      </c>
      <c r="F93" s="6" t="s">
        <v>39</v>
      </c>
      <c r="G93" s="9">
        <v>1300000</v>
      </c>
      <c r="H93" s="6"/>
    </row>
    <row r="94" spans="1:8" x14ac:dyDescent="0.15">
      <c r="A94" s="6" t="s">
        <v>348</v>
      </c>
      <c r="B94" s="6" t="s">
        <v>89</v>
      </c>
      <c r="C94" s="8">
        <v>46471</v>
      </c>
      <c r="D94" s="8">
        <v>46505</v>
      </c>
      <c r="E94" s="6" t="s">
        <v>255</v>
      </c>
      <c r="F94" s="6" t="s">
        <v>39</v>
      </c>
      <c r="G94" s="9">
        <v>200000</v>
      </c>
      <c r="H94" s="6"/>
    </row>
    <row r="95" spans="1:8" x14ac:dyDescent="0.15">
      <c r="A95" s="6" t="s">
        <v>349</v>
      </c>
      <c r="B95" s="6" t="s">
        <v>89</v>
      </c>
      <c r="C95" s="8">
        <v>46471</v>
      </c>
      <c r="D95" s="8">
        <v>46505</v>
      </c>
      <c r="E95" s="6" t="s">
        <v>257</v>
      </c>
      <c r="F95" s="6" t="s">
        <v>258</v>
      </c>
      <c r="G95" s="9">
        <v>100000</v>
      </c>
      <c r="H95" s="6"/>
    </row>
    <row r="96" spans="1:8" x14ac:dyDescent="0.15">
      <c r="A96" s="6" t="s">
        <v>350</v>
      </c>
      <c r="B96" s="6" t="s">
        <v>89</v>
      </c>
      <c r="C96" s="8">
        <v>46471</v>
      </c>
      <c r="D96" s="8">
        <v>46505</v>
      </c>
      <c r="E96" s="6" t="s">
        <v>260</v>
      </c>
      <c r="F96" s="6" t="s">
        <v>39</v>
      </c>
      <c r="G96" s="9">
        <v>200000</v>
      </c>
      <c r="H96" s="6"/>
    </row>
    <row r="97" spans="1:8" x14ac:dyDescent="0.15">
      <c r="A97" s="6" t="s">
        <v>351</v>
      </c>
      <c r="B97" s="6" t="s">
        <v>89</v>
      </c>
      <c r="C97" s="8">
        <v>46471</v>
      </c>
      <c r="D97" s="8">
        <v>46505</v>
      </c>
      <c r="E97" s="6" t="s">
        <v>52</v>
      </c>
      <c r="F97" s="6" t="s">
        <v>258</v>
      </c>
      <c r="G97" s="9">
        <v>100000</v>
      </c>
      <c r="H97" s="6"/>
    </row>
  </sheetData>
  <phoneticPr fontId="9"/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3"/>
  <sheetViews>
    <sheetView workbookViewId="0">
      <pane ySplit="1" topLeftCell="A2" activePane="bottomLeft" state="frozen"/>
      <selection pane="bottomLeft"/>
    </sheetView>
  </sheetViews>
  <sheetFormatPr defaultRowHeight="13.5" x14ac:dyDescent="0.15"/>
  <cols>
    <col min="1" max="1" width="12" customWidth="1"/>
    <col min="2" max="2" width="8" customWidth="1"/>
    <col min="3" max="3" width="12" customWidth="1"/>
    <col min="4" max="4" width="26" customWidth="1"/>
    <col min="5" max="5" width="14" customWidth="1"/>
    <col min="6" max="6" width="30" customWidth="1"/>
  </cols>
  <sheetData>
    <row r="1" spans="1:6" x14ac:dyDescent="0.15">
      <c r="A1" s="5" t="s">
        <v>81</v>
      </c>
      <c r="B1" s="5" t="s">
        <v>82</v>
      </c>
      <c r="C1" s="5" t="s">
        <v>84</v>
      </c>
      <c r="D1" s="5" t="s">
        <v>249</v>
      </c>
      <c r="E1" s="5" t="s">
        <v>86</v>
      </c>
      <c r="F1" s="5" t="s">
        <v>87</v>
      </c>
    </row>
    <row r="2" spans="1:6" x14ac:dyDescent="0.15">
      <c r="A2" s="6" t="s">
        <v>352</v>
      </c>
      <c r="B2" s="6" t="s">
        <v>89</v>
      </c>
      <c r="C2" s="8">
        <v>46137</v>
      </c>
      <c r="D2" s="6" t="s">
        <v>353</v>
      </c>
      <c r="E2" s="9">
        <v>1900000</v>
      </c>
      <c r="F2" s="6" t="s">
        <v>354</v>
      </c>
    </row>
    <row r="3" spans="1:6" x14ac:dyDescent="0.15">
      <c r="A3" s="6" t="s">
        <v>355</v>
      </c>
      <c r="B3" s="6" t="s">
        <v>89</v>
      </c>
      <c r="C3" s="8">
        <v>46137</v>
      </c>
      <c r="D3" s="6" t="s">
        <v>356</v>
      </c>
      <c r="E3" s="9">
        <v>480000</v>
      </c>
      <c r="F3" s="6"/>
    </row>
    <row r="4" spans="1:6" x14ac:dyDescent="0.15">
      <c r="A4" s="6" t="s">
        <v>357</v>
      </c>
      <c r="B4" s="6" t="s">
        <v>95</v>
      </c>
      <c r="C4" s="8">
        <v>46137</v>
      </c>
      <c r="D4" s="6" t="s">
        <v>353</v>
      </c>
      <c r="E4" s="9">
        <v>1912346</v>
      </c>
      <c r="F4" s="6" t="s">
        <v>354</v>
      </c>
    </row>
    <row r="5" spans="1:6" x14ac:dyDescent="0.15">
      <c r="A5" s="6" t="s">
        <v>358</v>
      </c>
      <c r="B5" s="6" t="s">
        <v>95</v>
      </c>
      <c r="C5" s="8">
        <v>46137</v>
      </c>
      <c r="D5" s="6" t="s">
        <v>356</v>
      </c>
      <c r="E5" s="9">
        <v>480000</v>
      </c>
      <c r="F5" s="6"/>
    </row>
    <row r="6" spans="1:6" x14ac:dyDescent="0.15">
      <c r="A6" s="6" t="s">
        <v>359</v>
      </c>
      <c r="B6" s="6" t="s">
        <v>89</v>
      </c>
      <c r="C6" s="8">
        <v>46167</v>
      </c>
      <c r="D6" s="6" t="s">
        <v>353</v>
      </c>
      <c r="E6" s="9">
        <v>1900000</v>
      </c>
      <c r="F6" s="6" t="s">
        <v>354</v>
      </c>
    </row>
    <row r="7" spans="1:6" x14ac:dyDescent="0.15">
      <c r="A7" s="6" t="s">
        <v>360</v>
      </c>
      <c r="B7" s="6" t="s">
        <v>89</v>
      </c>
      <c r="C7" s="8">
        <v>46167</v>
      </c>
      <c r="D7" s="6" t="s">
        <v>356</v>
      </c>
      <c r="E7" s="9">
        <v>480000</v>
      </c>
      <c r="F7" s="6"/>
    </row>
    <row r="8" spans="1:6" x14ac:dyDescent="0.15">
      <c r="A8" s="6" t="s">
        <v>361</v>
      </c>
      <c r="B8" s="6" t="s">
        <v>95</v>
      </c>
      <c r="C8" s="8">
        <v>46167</v>
      </c>
      <c r="D8" s="6" t="s">
        <v>353</v>
      </c>
      <c r="E8" s="9">
        <v>2048416</v>
      </c>
      <c r="F8" s="6" t="s">
        <v>354</v>
      </c>
    </row>
    <row r="9" spans="1:6" x14ac:dyDescent="0.15">
      <c r="A9" s="6" t="s">
        <v>362</v>
      </c>
      <c r="B9" s="6" t="s">
        <v>95</v>
      </c>
      <c r="C9" s="8">
        <v>46167</v>
      </c>
      <c r="D9" s="6" t="s">
        <v>356</v>
      </c>
      <c r="E9" s="9">
        <v>480000</v>
      </c>
      <c r="F9" s="6"/>
    </row>
    <row r="10" spans="1:6" x14ac:dyDescent="0.15">
      <c r="A10" s="6" t="s">
        <v>363</v>
      </c>
      <c r="B10" s="6" t="s">
        <v>89</v>
      </c>
      <c r="C10" s="8">
        <v>46198</v>
      </c>
      <c r="D10" s="6" t="s">
        <v>353</v>
      </c>
      <c r="E10" s="9">
        <v>1900000</v>
      </c>
      <c r="F10" s="6" t="s">
        <v>354</v>
      </c>
    </row>
    <row r="11" spans="1:6" x14ac:dyDescent="0.15">
      <c r="A11" s="6" t="s">
        <v>364</v>
      </c>
      <c r="B11" s="6" t="s">
        <v>89</v>
      </c>
      <c r="C11" s="8">
        <v>46198</v>
      </c>
      <c r="D11" s="6" t="s">
        <v>356</v>
      </c>
      <c r="E11" s="9">
        <v>480000</v>
      </c>
      <c r="F11" s="6"/>
    </row>
    <row r="12" spans="1:6" x14ac:dyDescent="0.15">
      <c r="A12" s="6" t="s">
        <v>365</v>
      </c>
      <c r="B12" s="6" t="s">
        <v>95</v>
      </c>
      <c r="C12" s="8">
        <v>46198</v>
      </c>
      <c r="D12" s="6" t="s">
        <v>353</v>
      </c>
      <c r="E12" s="9">
        <v>1892529</v>
      </c>
      <c r="F12" s="6" t="s">
        <v>354</v>
      </c>
    </row>
    <row r="13" spans="1:6" x14ac:dyDescent="0.15">
      <c r="A13" s="6" t="s">
        <v>366</v>
      </c>
      <c r="B13" s="6" t="s">
        <v>95</v>
      </c>
      <c r="C13" s="8">
        <v>46198</v>
      </c>
      <c r="D13" s="6" t="s">
        <v>356</v>
      </c>
      <c r="E13" s="9">
        <v>480000</v>
      </c>
      <c r="F13" s="6"/>
    </row>
    <row r="14" spans="1:6" x14ac:dyDescent="0.15">
      <c r="A14" s="6" t="s">
        <v>367</v>
      </c>
      <c r="B14" s="6" t="s">
        <v>89</v>
      </c>
      <c r="C14" s="8">
        <v>46228</v>
      </c>
      <c r="D14" s="6" t="s">
        <v>353</v>
      </c>
      <c r="E14" s="9">
        <v>1900000</v>
      </c>
      <c r="F14" s="6" t="s">
        <v>354</v>
      </c>
    </row>
    <row r="15" spans="1:6" x14ac:dyDescent="0.15">
      <c r="A15" s="6" t="s">
        <v>368</v>
      </c>
      <c r="B15" s="6" t="s">
        <v>89</v>
      </c>
      <c r="C15" s="8">
        <v>46228</v>
      </c>
      <c r="D15" s="6" t="s">
        <v>356</v>
      </c>
      <c r="E15" s="9">
        <v>480000</v>
      </c>
      <c r="F15" s="6"/>
    </row>
    <row r="16" spans="1:6" x14ac:dyDescent="0.15">
      <c r="A16" s="6" t="s">
        <v>369</v>
      </c>
      <c r="B16" s="6" t="s">
        <v>95</v>
      </c>
      <c r="C16" s="8">
        <v>46228</v>
      </c>
      <c r="D16" s="6" t="s">
        <v>353</v>
      </c>
      <c r="E16" s="9">
        <v>1880144</v>
      </c>
      <c r="F16" s="6" t="s">
        <v>354</v>
      </c>
    </row>
    <row r="17" spans="1:6" x14ac:dyDescent="0.15">
      <c r="A17" s="6" t="s">
        <v>370</v>
      </c>
      <c r="B17" s="6" t="s">
        <v>95</v>
      </c>
      <c r="C17" s="8">
        <v>46228</v>
      </c>
      <c r="D17" s="6" t="s">
        <v>356</v>
      </c>
      <c r="E17" s="9">
        <v>480000</v>
      </c>
      <c r="F17" s="6"/>
    </row>
    <row r="18" spans="1:6" x14ac:dyDescent="0.15">
      <c r="A18" s="6" t="s">
        <v>371</v>
      </c>
      <c r="B18" s="6" t="s">
        <v>89</v>
      </c>
      <c r="C18" s="8">
        <v>46259</v>
      </c>
      <c r="D18" s="6" t="s">
        <v>353</v>
      </c>
      <c r="E18" s="9">
        <v>1900000</v>
      </c>
      <c r="F18" s="6" t="s">
        <v>354</v>
      </c>
    </row>
    <row r="19" spans="1:6" x14ac:dyDescent="0.15">
      <c r="A19" s="6" t="s">
        <v>372</v>
      </c>
      <c r="B19" s="6" t="s">
        <v>89</v>
      </c>
      <c r="C19" s="8">
        <v>46259</v>
      </c>
      <c r="D19" s="6" t="s">
        <v>356</v>
      </c>
      <c r="E19" s="9">
        <v>480000</v>
      </c>
      <c r="F19" s="6"/>
    </row>
    <row r="20" spans="1:6" x14ac:dyDescent="0.15">
      <c r="A20" s="6" t="s">
        <v>373</v>
      </c>
      <c r="B20" s="6" t="s">
        <v>89</v>
      </c>
      <c r="C20" s="8">
        <v>46290</v>
      </c>
      <c r="D20" s="6" t="s">
        <v>353</v>
      </c>
      <c r="E20" s="9">
        <v>1900000</v>
      </c>
      <c r="F20" s="6" t="s">
        <v>354</v>
      </c>
    </row>
    <row r="21" spans="1:6" x14ac:dyDescent="0.15">
      <c r="A21" s="6" t="s">
        <v>374</v>
      </c>
      <c r="B21" s="6" t="s">
        <v>89</v>
      </c>
      <c r="C21" s="8">
        <v>46290</v>
      </c>
      <c r="D21" s="6" t="s">
        <v>356</v>
      </c>
      <c r="E21" s="9">
        <v>480000</v>
      </c>
      <c r="F21" s="6"/>
    </row>
    <row r="22" spans="1:6" x14ac:dyDescent="0.15">
      <c r="A22" s="6" t="s">
        <v>375</v>
      </c>
      <c r="B22" s="6" t="s">
        <v>89</v>
      </c>
      <c r="C22" s="8">
        <v>46320</v>
      </c>
      <c r="D22" s="6" t="s">
        <v>353</v>
      </c>
      <c r="E22" s="9">
        <v>1900000</v>
      </c>
      <c r="F22" s="6" t="s">
        <v>354</v>
      </c>
    </row>
    <row r="23" spans="1:6" x14ac:dyDescent="0.15">
      <c r="A23" s="6" t="s">
        <v>376</v>
      </c>
      <c r="B23" s="6" t="s">
        <v>89</v>
      </c>
      <c r="C23" s="8">
        <v>46320</v>
      </c>
      <c r="D23" s="6" t="s">
        <v>356</v>
      </c>
      <c r="E23" s="9">
        <v>480000</v>
      </c>
      <c r="F23" s="6"/>
    </row>
    <row r="24" spans="1:6" x14ac:dyDescent="0.15">
      <c r="A24" s="6" t="s">
        <v>377</v>
      </c>
      <c r="B24" s="6" t="s">
        <v>89</v>
      </c>
      <c r="C24" s="8">
        <v>46351</v>
      </c>
      <c r="D24" s="6" t="s">
        <v>353</v>
      </c>
      <c r="E24" s="9">
        <v>1900000</v>
      </c>
      <c r="F24" s="6" t="s">
        <v>354</v>
      </c>
    </row>
    <row r="25" spans="1:6" x14ac:dyDescent="0.15">
      <c r="A25" s="6" t="s">
        <v>378</v>
      </c>
      <c r="B25" s="6" t="s">
        <v>89</v>
      </c>
      <c r="C25" s="8">
        <v>46351</v>
      </c>
      <c r="D25" s="6" t="s">
        <v>356</v>
      </c>
      <c r="E25" s="9">
        <v>480000</v>
      </c>
      <c r="F25" s="6"/>
    </row>
    <row r="26" spans="1:6" x14ac:dyDescent="0.15">
      <c r="A26" s="6" t="s">
        <v>379</v>
      </c>
      <c r="B26" s="6" t="s">
        <v>89</v>
      </c>
      <c r="C26" s="8">
        <v>46381</v>
      </c>
      <c r="D26" s="6" t="s">
        <v>353</v>
      </c>
      <c r="E26" s="9">
        <v>1900000</v>
      </c>
      <c r="F26" s="6" t="s">
        <v>354</v>
      </c>
    </row>
    <row r="27" spans="1:6" x14ac:dyDescent="0.15">
      <c r="A27" s="6" t="s">
        <v>380</v>
      </c>
      <c r="B27" s="6" t="s">
        <v>89</v>
      </c>
      <c r="C27" s="8">
        <v>46381</v>
      </c>
      <c r="D27" s="6" t="s">
        <v>356</v>
      </c>
      <c r="E27" s="9">
        <v>480000</v>
      </c>
      <c r="F27" s="6"/>
    </row>
    <row r="28" spans="1:6" x14ac:dyDescent="0.15">
      <c r="A28" s="6" t="s">
        <v>381</v>
      </c>
      <c r="B28" s="6" t="s">
        <v>89</v>
      </c>
      <c r="C28" s="8">
        <v>46412</v>
      </c>
      <c r="D28" s="6" t="s">
        <v>353</v>
      </c>
      <c r="E28" s="9">
        <v>1900000</v>
      </c>
      <c r="F28" s="6" t="s">
        <v>354</v>
      </c>
    </row>
    <row r="29" spans="1:6" x14ac:dyDescent="0.15">
      <c r="A29" s="6" t="s">
        <v>382</v>
      </c>
      <c r="B29" s="6" t="s">
        <v>89</v>
      </c>
      <c r="C29" s="8">
        <v>46412</v>
      </c>
      <c r="D29" s="6" t="s">
        <v>356</v>
      </c>
      <c r="E29" s="9">
        <v>480000</v>
      </c>
      <c r="F29" s="6"/>
    </row>
    <row r="30" spans="1:6" x14ac:dyDescent="0.15">
      <c r="A30" s="6" t="s">
        <v>383</v>
      </c>
      <c r="B30" s="6" t="s">
        <v>89</v>
      </c>
      <c r="C30" s="8">
        <v>46443</v>
      </c>
      <c r="D30" s="6" t="s">
        <v>353</v>
      </c>
      <c r="E30" s="9">
        <v>1900000</v>
      </c>
      <c r="F30" s="6" t="s">
        <v>354</v>
      </c>
    </row>
    <row r="31" spans="1:6" x14ac:dyDescent="0.15">
      <c r="A31" s="6" t="s">
        <v>384</v>
      </c>
      <c r="B31" s="6" t="s">
        <v>89</v>
      </c>
      <c r="C31" s="8">
        <v>46443</v>
      </c>
      <c r="D31" s="6" t="s">
        <v>356</v>
      </c>
      <c r="E31" s="9">
        <v>480000</v>
      </c>
      <c r="F31" s="6"/>
    </row>
    <row r="32" spans="1:6" x14ac:dyDescent="0.15">
      <c r="A32" s="6" t="s">
        <v>385</v>
      </c>
      <c r="B32" s="6" t="s">
        <v>89</v>
      </c>
      <c r="C32" s="8">
        <v>46471</v>
      </c>
      <c r="D32" s="6" t="s">
        <v>353</v>
      </c>
      <c r="E32" s="9">
        <v>1900000</v>
      </c>
      <c r="F32" s="6" t="s">
        <v>354</v>
      </c>
    </row>
    <row r="33" spans="1:6" x14ac:dyDescent="0.15">
      <c r="A33" s="6" t="s">
        <v>386</v>
      </c>
      <c r="B33" s="6" t="s">
        <v>89</v>
      </c>
      <c r="C33" s="8">
        <v>46471</v>
      </c>
      <c r="D33" s="6" t="s">
        <v>356</v>
      </c>
      <c r="E33" s="9">
        <v>480000</v>
      </c>
      <c r="F33" s="6"/>
    </row>
  </sheetData>
  <phoneticPr fontId="9"/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K22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4" customWidth="1"/>
    <col min="2" max="37" width="13" customWidth="1"/>
  </cols>
  <sheetData>
    <row r="1" spans="1:37" x14ac:dyDescent="0.15">
      <c r="A1" s="10" t="s">
        <v>387</v>
      </c>
    </row>
    <row r="2" spans="1:37" x14ac:dyDescent="0.15">
      <c r="B2" s="18" t="s">
        <v>388</v>
      </c>
      <c r="C2" s="19"/>
      <c r="D2" s="19"/>
      <c r="E2" s="18" t="s">
        <v>389</v>
      </c>
      <c r="F2" s="19"/>
      <c r="G2" s="19"/>
      <c r="H2" s="18" t="s">
        <v>390</v>
      </c>
      <c r="I2" s="19"/>
      <c r="J2" s="19"/>
      <c r="K2" s="18" t="s">
        <v>391</v>
      </c>
      <c r="L2" s="19"/>
      <c r="M2" s="19"/>
      <c r="N2" s="18" t="s">
        <v>392</v>
      </c>
      <c r="O2" s="19"/>
      <c r="P2" s="19"/>
      <c r="Q2" s="18" t="s">
        <v>393</v>
      </c>
      <c r="R2" s="19"/>
      <c r="S2" s="19"/>
      <c r="T2" s="18" t="s">
        <v>394</v>
      </c>
      <c r="U2" s="19"/>
      <c r="V2" s="19"/>
      <c r="W2" s="18" t="s">
        <v>395</v>
      </c>
      <c r="X2" s="19"/>
      <c r="Y2" s="19"/>
      <c r="Z2" s="18" t="s">
        <v>396</v>
      </c>
      <c r="AA2" s="19"/>
      <c r="AB2" s="19"/>
      <c r="AC2" s="18" t="s">
        <v>397</v>
      </c>
      <c r="AD2" s="19"/>
      <c r="AE2" s="19"/>
      <c r="AF2" s="18" t="s">
        <v>398</v>
      </c>
      <c r="AG2" s="19"/>
      <c r="AH2" s="19"/>
      <c r="AI2" s="18" t="s">
        <v>399</v>
      </c>
      <c r="AJ2" s="19"/>
      <c r="AK2" s="19"/>
    </row>
    <row r="3" spans="1:37" x14ac:dyDescent="0.15">
      <c r="B3" s="11" t="s">
        <v>89</v>
      </c>
      <c r="C3" s="11" t="s">
        <v>95</v>
      </c>
      <c r="D3" s="11" t="s">
        <v>400</v>
      </c>
      <c r="E3" s="11" t="s">
        <v>89</v>
      </c>
      <c r="F3" s="11" t="s">
        <v>95</v>
      </c>
      <c r="G3" s="11" t="s">
        <v>400</v>
      </c>
      <c r="H3" s="11" t="s">
        <v>89</v>
      </c>
      <c r="I3" s="11" t="s">
        <v>95</v>
      </c>
      <c r="J3" s="11" t="s">
        <v>400</v>
      </c>
      <c r="K3" s="11" t="s">
        <v>89</v>
      </c>
      <c r="L3" s="11" t="s">
        <v>95</v>
      </c>
      <c r="M3" s="11" t="s">
        <v>400</v>
      </c>
      <c r="N3" s="11" t="s">
        <v>89</v>
      </c>
      <c r="O3" s="11" t="s">
        <v>95</v>
      </c>
      <c r="P3" s="11" t="s">
        <v>400</v>
      </c>
      <c r="Q3" s="11" t="s">
        <v>89</v>
      </c>
      <c r="R3" s="11" t="s">
        <v>95</v>
      </c>
      <c r="S3" s="11" t="s">
        <v>400</v>
      </c>
      <c r="T3" s="11" t="s">
        <v>89</v>
      </c>
      <c r="U3" s="11" t="s">
        <v>95</v>
      </c>
      <c r="V3" s="11" t="s">
        <v>400</v>
      </c>
      <c r="W3" s="11" t="s">
        <v>89</v>
      </c>
      <c r="X3" s="11" t="s">
        <v>95</v>
      </c>
      <c r="Y3" s="11" t="s">
        <v>400</v>
      </c>
      <c r="Z3" s="11" t="s">
        <v>89</v>
      </c>
      <c r="AA3" s="11" t="s">
        <v>95</v>
      </c>
      <c r="AB3" s="11" t="s">
        <v>400</v>
      </c>
      <c r="AC3" s="11" t="s">
        <v>89</v>
      </c>
      <c r="AD3" s="11" t="s">
        <v>95</v>
      </c>
      <c r="AE3" s="11" t="s">
        <v>400</v>
      </c>
      <c r="AF3" s="11" t="s">
        <v>89</v>
      </c>
      <c r="AG3" s="11" t="s">
        <v>95</v>
      </c>
      <c r="AH3" s="11" t="s">
        <v>400</v>
      </c>
      <c r="AI3" s="11" t="s">
        <v>89</v>
      </c>
      <c r="AJ3" s="11" t="s">
        <v>95</v>
      </c>
      <c r="AK3" s="11" t="s">
        <v>400</v>
      </c>
    </row>
    <row r="4" spans="1:37" x14ac:dyDescent="0.15">
      <c r="A4" s="12" t="s">
        <v>401</v>
      </c>
      <c r="B4" s="13">
        <f>SUM(B5:B9)</f>
        <v>5500000</v>
      </c>
      <c r="C4" s="13">
        <f>SUM(C5:C9)</f>
        <v>5708267</v>
      </c>
      <c r="D4" s="13">
        <f t="shared" ref="D4:D21" si="0">IF(C4=0,"",C4-B4)</f>
        <v>208267</v>
      </c>
      <c r="E4" s="13">
        <f>SUM(E5:E9)</f>
        <v>6200000</v>
      </c>
      <c r="F4" s="13">
        <f>SUM(F5:F9)</f>
        <v>5899770</v>
      </c>
      <c r="G4" s="13">
        <f t="shared" ref="G4:G21" si="1">IF(F4=0,"",F4-E4)</f>
        <v>-300230</v>
      </c>
      <c r="H4" s="13">
        <f>SUM(H5:H9)</f>
        <v>6200000</v>
      </c>
      <c r="I4" s="13">
        <f>SUM(I5:I9)</f>
        <v>6435999</v>
      </c>
      <c r="J4" s="13">
        <f t="shared" ref="J4:J21" si="2">IF(I4=0,"",I4-H4)</f>
        <v>235999</v>
      </c>
      <c r="K4" s="13">
        <f>SUM(K5:K9)</f>
        <v>6200000</v>
      </c>
      <c r="L4" s="13">
        <f>SUM(L5:L9)</f>
        <v>6536644</v>
      </c>
      <c r="M4" s="13">
        <f t="shared" ref="M4:M21" si="3">IF(L4=0,"",L4-K4)</f>
        <v>336644</v>
      </c>
      <c r="N4" s="13">
        <f>SUM(N5:N9)</f>
        <v>6200000</v>
      </c>
      <c r="O4" s="13">
        <f>SUM(O5:O9)</f>
        <v>0</v>
      </c>
      <c r="P4" s="13" t="str">
        <f t="shared" ref="P4:P21" si="4">IF(O4=0,"",O4-N4)</f>
        <v/>
      </c>
      <c r="Q4" s="13">
        <f>SUM(Q5:Q9)</f>
        <v>6200000</v>
      </c>
      <c r="R4" s="13">
        <f>SUM(R5:R9)</f>
        <v>0</v>
      </c>
      <c r="S4" s="13" t="str">
        <f t="shared" ref="S4:S21" si="5">IF(R4=0,"",R4-Q4)</f>
        <v/>
      </c>
      <c r="T4" s="13">
        <f>SUM(T5:T9)</f>
        <v>6200000</v>
      </c>
      <c r="U4" s="13">
        <f>SUM(U5:U9)</f>
        <v>0</v>
      </c>
      <c r="V4" s="13" t="str">
        <f t="shared" ref="V4:V21" si="6">IF(U4=0,"",U4-T4)</f>
        <v/>
      </c>
      <c r="W4" s="13">
        <f>SUM(W5:W9)</f>
        <v>5500000</v>
      </c>
      <c r="X4" s="13">
        <f>SUM(X5:X9)</f>
        <v>0</v>
      </c>
      <c r="Y4" s="13" t="str">
        <f t="shared" ref="Y4:Y21" si="7">IF(X4=0,"",X4-W4)</f>
        <v/>
      </c>
      <c r="Z4" s="13">
        <f>SUM(Z5:Z9)</f>
        <v>7400000</v>
      </c>
      <c r="AA4" s="13">
        <f>SUM(AA5:AA9)</f>
        <v>0</v>
      </c>
      <c r="AB4" s="13" t="str">
        <f t="shared" ref="AB4:AB21" si="8">IF(AA4=0,"",AA4-Z4)</f>
        <v/>
      </c>
      <c r="AC4" s="13">
        <f>SUM(AC5:AC9)</f>
        <v>7400000</v>
      </c>
      <c r="AD4" s="13">
        <f>SUM(AD5:AD9)</f>
        <v>0</v>
      </c>
      <c r="AE4" s="13" t="str">
        <f t="shared" ref="AE4:AE21" si="9">IF(AD4=0,"",AD4-AC4)</f>
        <v/>
      </c>
      <c r="AF4" s="13">
        <f>SUM(AF5:AF9)</f>
        <v>6200000</v>
      </c>
      <c r="AG4" s="13">
        <f>SUM(AG5:AG9)</f>
        <v>0</v>
      </c>
      <c r="AH4" s="13" t="str">
        <f t="shared" ref="AH4:AH21" si="10">IF(AG4=0,"",AG4-AF4)</f>
        <v/>
      </c>
      <c r="AI4" s="13">
        <f>SUM(AI5:AI9)</f>
        <v>7400000</v>
      </c>
      <c r="AJ4" s="13">
        <f>SUM(AJ5:AJ9)</f>
        <v>0</v>
      </c>
      <c r="AK4" s="13" t="str">
        <f t="shared" ref="AK4:AK21" si="11">IF(AJ4=0,"",AJ4-AI4)</f>
        <v/>
      </c>
    </row>
    <row r="5" spans="1:37" x14ac:dyDescent="0.15">
      <c r="A5" s="6" t="s">
        <v>31</v>
      </c>
      <c r="B5" s="9">
        <f>SUMIFS('10_売上明細'!$I$2:$I$150,'10_売上明細'!$B$2:$B$150,"計画",'10_売上明細'!$D$2:$D$150,"&gt;="&amp;DATE(2026,4,1),'10_売上明細'!$D$2:$D$150,"&lt;="&amp;EOMONTH(DATE(2026,4,1),0),'10_売上明細'!$H$2:$H$150,"Web制作")</f>
        <v>2700000</v>
      </c>
      <c r="C5" s="9">
        <f>SUMIFS('10_売上明細'!$I$2:$I$150,'10_売上明細'!$B$2:$B$150,"実績",'10_売上明細'!$D$2:$D$150,"&gt;="&amp;DATE(2026,4,1),'10_売上明細'!$D$2:$D$150,"&lt;="&amp;EOMONTH(DATE(2026,4,1),0),'10_売上明細'!$H$2:$H$150,"Web制作")</f>
        <v>2690865</v>
      </c>
      <c r="D5" s="9">
        <f t="shared" si="0"/>
        <v>-9135</v>
      </c>
      <c r="E5" s="9">
        <f>SUMIFS('10_売上明細'!$I$2:$I$150,'10_売上明細'!$B$2:$B$150,"計画",'10_売上明細'!$D$2:$D$150,"&gt;="&amp;DATE(2026,5,1),'10_売上明細'!$D$2:$D$150,"&lt;="&amp;EOMONTH(DATE(2026,5,1),0),'10_売上明細'!$H$2:$H$150,"Web制作")</f>
        <v>3000000</v>
      </c>
      <c r="F5" s="9">
        <f>SUMIFS('10_売上明細'!$I$2:$I$150,'10_売上明細'!$B$2:$B$150,"実績",'10_売上明細'!$D$2:$D$150,"&gt;="&amp;DATE(2026,5,1),'10_売上明細'!$D$2:$D$150,"&lt;="&amp;EOMONTH(DATE(2026,5,1),0),'10_売上明細'!$H$2:$H$150,"Web制作")</f>
        <v>2651568</v>
      </c>
      <c r="G5" s="9">
        <f t="shared" si="1"/>
        <v>-348432</v>
      </c>
      <c r="H5" s="9">
        <f>SUMIFS('10_売上明細'!$I$2:$I$150,'10_売上明細'!$B$2:$B$150,"計画",'10_売上明細'!$D$2:$D$150,"&gt;="&amp;DATE(2026,6,1),'10_売上明細'!$D$2:$D$150,"&lt;="&amp;EOMONTH(DATE(2026,6,1),0),'10_売上明細'!$H$2:$H$150,"Web制作")</f>
        <v>3000000</v>
      </c>
      <c r="I5" s="9">
        <f>SUMIFS('10_売上明細'!$I$2:$I$150,'10_売上明細'!$B$2:$B$150,"実績",'10_売上明細'!$D$2:$D$150,"&gt;="&amp;DATE(2026,6,1),'10_売上明細'!$D$2:$D$150,"&lt;="&amp;EOMONTH(DATE(2026,6,1),0),'10_売上明細'!$H$2:$H$150,"Web制作")</f>
        <v>3457021</v>
      </c>
      <c r="J5" s="9">
        <f t="shared" si="2"/>
        <v>457021</v>
      </c>
      <c r="K5" s="9">
        <f>SUMIFS('10_売上明細'!$I$2:$I$150,'10_売上明細'!$B$2:$B$150,"計画",'10_売上明細'!$D$2:$D$150,"&gt;="&amp;DATE(2026,7,1),'10_売上明細'!$D$2:$D$150,"&lt;="&amp;EOMONTH(DATE(2026,7,1),0),'10_売上明細'!$H$2:$H$150,"Web制作")</f>
        <v>3000000</v>
      </c>
      <c r="L5" s="9">
        <f>SUMIFS('10_売上明細'!$I$2:$I$150,'10_売上明細'!$B$2:$B$150,"実績",'10_売上明細'!$D$2:$D$150,"&gt;="&amp;DATE(2026,7,1),'10_売上明細'!$D$2:$D$150,"&lt;="&amp;EOMONTH(DATE(2026,7,1),0),'10_売上明細'!$H$2:$H$150,"Web制作")</f>
        <v>3342282</v>
      </c>
      <c r="M5" s="9">
        <f t="shared" si="3"/>
        <v>342282</v>
      </c>
      <c r="N5" s="9">
        <f>SUMIFS('10_売上明細'!$I$2:$I$150,'10_売上明細'!$B$2:$B$150,"計画",'10_売上明細'!$D$2:$D$150,"&gt;="&amp;DATE(2026,8,1),'10_売上明細'!$D$2:$D$150,"&lt;="&amp;EOMONTH(DATE(2026,8,1),0),'10_売上明細'!$H$2:$H$150,"Web制作")</f>
        <v>3000000</v>
      </c>
      <c r="O5" s="9">
        <f>SUMIFS('10_売上明細'!$I$2:$I$150,'10_売上明細'!$B$2:$B$150,"実績",'10_売上明細'!$D$2:$D$150,"&gt;="&amp;DATE(2026,8,1),'10_売上明細'!$D$2:$D$150,"&lt;="&amp;EOMONTH(DATE(2026,8,1),0),'10_売上明細'!$H$2:$H$150,"Web制作")</f>
        <v>0</v>
      </c>
      <c r="P5" s="9" t="str">
        <f t="shared" si="4"/>
        <v/>
      </c>
      <c r="Q5" s="9">
        <f>SUMIFS('10_売上明細'!$I$2:$I$150,'10_売上明細'!$B$2:$B$150,"計画",'10_売上明細'!$D$2:$D$150,"&gt;="&amp;DATE(2026,9,1),'10_売上明細'!$D$2:$D$150,"&lt;="&amp;EOMONTH(DATE(2026,9,1),0),'10_売上明細'!$H$2:$H$150,"Web制作")</f>
        <v>3000000</v>
      </c>
      <c r="R5" s="9">
        <f>SUMIFS('10_売上明細'!$I$2:$I$150,'10_売上明細'!$B$2:$B$150,"実績",'10_売上明細'!$D$2:$D$150,"&gt;="&amp;DATE(2026,9,1),'10_売上明細'!$D$2:$D$150,"&lt;="&amp;EOMONTH(DATE(2026,9,1),0),'10_売上明細'!$H$2:$H$150,"Web制作")</f>
        <v>0</v>
      </c>
      <c r="S5" s="9" t="str">
        <f t="shared" si="5"/>
        <v/>
      </c>
      <c r="T5" s="9">
        <f>SUMIFS('10_売上明細'!$I$2:$I$150,'10_売上明細'!$B$2:$B$150,"計画",'10_売上明細'!$D$2:$D$150,"&gt;="&amp;DATE(2026,10,1),'10_売上明細'!$D$2:$D$150,"&lt;="&amp;EOMONTH(DATE(2026,10,1),0),'10_売上明細'!$H$2:$H$150,"Web制作")</f>
        <v>3000000</v>
      </c>
      <c r="U5" s="9">
        <f>SUMIFS('10_売上明細'!$I$2:$I$150,'10_売上明細'!$B$2:$B$150,"実績",'10_売上明細'!$D$2:$D$150,"&gt;="&amp;DATE(2026,10,1),'10_売上明細'!$D$2:$D$150,"&lt;="&amp;EOMONTH(DATE(2026,10,1),0),'10_売上明細'!$H$2:$H$150,"Web制作")</f>
        <v>0</v>
      </c>
      <c r="V5" s="9" t="str">
        <f t="shared" si="6"/>
        <v/>
      </c>
      <c r="W5" s="9">
        <f>SUMIFS('10_売上明細'!$I$2:$I$150,'10_売上明細'!$B$2:$B$150,"計画",'10_売上明細'!$D$2:$D$150,"&gt;="&amp;DATE(2026,11,1),'10_売上明細'!$D$2:$D$150,"&lt;="&amp;EOMONTH(DATE(2026,11,1),0),'10_売上明細'!$H$2:$H$150,"Web制作")</f>
        <v>2700000</v>
      </c>
      <c r="X5" s="9">
        <f>SUMIFS('10_売上明細'!$I$2:$I$150,'10_売上明細'!$B$2:$B$150,"実績",'10_売上明細'!$D$2:$D$150,"&gt;="&amp;DATE(2026,11,1),'10_売上明細'!$D$2:$D$150,"&lt;="&amp;EOMONTH(DATE(2026,11,1),0),'10_売上明細'!$H$2:$H$150,"Web制作")</f>
        <v>0</v>
      </c>
      <c r="Y5" s="9" t="str">
        <f t="shared" si="7"/>
        <v/>
      </c>
      <c r="Z5" s="9">
        <f>SUMIFS('10_売上明細'!$I$2:$I$150,'10_売上明細'!$B$2:$B$150,"計画",'10_売上明細'!$D$2:$D$150,"&gt;="&amp;DATE(2026,12,1),'10_売上明細'!$D$2:$D$150,"&lt;="&amp;EOMONTH(DATE(2026,12,1),0),'10_売上明細'!$H$2:$H$150,"Web制作")</f>
        <v>3500000</v>
      </c>
      <c r="AA5" s="9">
        <f>SUMIFS('10_売上明細'!$I$2:$I$150,'10_売上明細'!$B$2:$B$150,"実績",'10_売上明細'!$D$2:$D$150,"&gt;="&amp;DATE(2026,12,1),'10_売上明細'!$D$2:$D$150,"&lt;="&amp;EOMONTH(DATE(2026,12,1),0),'10_売上明細'!$H$2:$H$150,"Web制作")</f>
        <v>0</v>
      </c>
      <c r="AB5" s="9" t="str">
        <f t="shared" si="8"/>
        <v/>
      </c>
      <c r="AC5" s="9">
        <f>SUMIFS('10_売上明細'!$I$2:$I$150,'10_売上明細'!$B$2:$B$150,"計画",'10_売上明細'!$D$2:$D$150,"&gt;="&amp;DATE(2027,1,1),'10_売上明細'!$D$2:$D$150,"&lt;="&amp;EOMONTH(DATE(2027,1,1),0),'10_売上明細'!$H$2:$H$150,"Web制作")</f>
        <v>3500000</v>
      </c>
      <c r="AD5" s="9">
        <f>SUMIFS('10_売上明細'!$I$2:$I$150,'10_売上明細'!$B$2:$B$150,"実績",'10_売上明細'!$D$2:$D$150,"&gt;="&amp;DATE(2027,1,1),'10_売上明細'!$D$2:$D$150,"&lt;="&amp;EOMONTH(DATE(2027,1,1),0),'10_売上明細'!$H$2:$H$150,"Web制作")</f>
        <v>0</v>
      </c>
      <c r="AE5" s="9" t="str">
        <f t="shared" si="9"/>
        <v/>
      </c>
      <c r="AF5" s="9">
        <f>SUMIFS('10_売上明細'!$I$2:$I$150,'10_売上明細'!$B$2:$B$150,"計画",'10_売上明細'!$D$2:$D$150,"&gt;="&amp;DATE(2027,2,1),'10_売上明細'!$D$2:$D$150,"&lt;="&amp;EOMONTH(DATE(2027,2,1),0),'10_売上明細'!$H$2:$H$150,"Web制作")</f>
        <v>3000000</v>
      </c>
      <c r="AG5" s="9">
        <f>SUMIFS('10_売上明細'!$I$2:$I$150,'10_売上明細'!$B$2:$B$150,"実績",'10_売上明細'!$D$2:$D$150,"&gt;="&amp;DATE(2027,2,1),'10_売上明細'!$D$2:$D$150,"&lt;="&amp;EOMONTH(DATE(2027,2,1),0),'10_売上明細'!$H$2:$H$150,"Web制作")</f>
        <v>0</v>
      </c>
      <c r="AH5" s="9" t="str">
        <f t="shared" si="10"/>
        <v/>
      </c>
      <c r="AI5" s="9">
        <f>SUMIFS('10_売上明細'!$I$2:$I$150,'10_売上明細'!$B$2:$B$150,"計画",'10_売上明細'!$D$2:$D$150,"&gt;="&amp;DATE(2027,3,1),'10_売上明細'!$D$2:$D$150,"&lt;="&amp;EOMONTH(DATE(2027,3,1),0),'10_売上明細'!$H$2:$H$150,"Web制作")</f>
        <v>3500000</v>
      </c>
      <c r="AJ5" s="9">
        <f>SUMIFS('10_売上明細'!$I$2:$I$150,'10_売上明細'!$B$2:$B$150,"実績",'10_売上明細'!$D$2:$D$150,"&gt;="&amp;DATE(2027,3,1),'10_売上明細'!$D$2:$D$150,"&lt;="&amp;EOMONTH(DATE(2027,3,1),0),'10_売上明細'!$H$2:$H$150,"Web制作")</f>
        <v>0</v>
      </c>
      <c r="AK5" s="9" t="str">
        <f t="shared" si="11"/>
        <v/>
      </c>
    </row>
    <row r="6" spans="1:37" x14ac:dyDescent="0.15">
      <c r="A6" s="6" t="s">
        <v>39</v>
      </c>
      <c r="B6" s="9">
        <f>SUMIFS('10_売上明細'!$I$2:$I$150,'10_売上明細'!$B$2:$B$150,"計画",'10_売上明細'!$D$2:$D$150,"&gt;="&amp;DATE(2026,4,1),'10_売上明細'!$D$2:$D$150,"&lt;="&amp;EOMONTH(DATE(2026,4,1),0),'10_売上明細'!$H$2:$H$150,"印刷物制作")</f>
        <v>1400000</v>
      </c>
      <c r="C6" s="9">
        <f>SUMIFS('10_売上明細'!$I$2:$I$150,'10_売上明細'!$B$2:$B$150,"実績",'10_売上明細'!$D$2:$D$150,"&gt;="&amp;DATE(2026,4,1),'10_売上明細'!$D$2:$D$150,"&lt;="&amp;EOMONTH(DATE(2026,4,1),0),'10_売上明細'!$H$2:$H$150,"印刷物制作")</f>
        <v>1526416</v>
      </c>
      <c r="D6" s="9">
        <f t="shared" si="0"/>
        <v>126416</v>
      </c>
      <c r="E6" s="9">
        <f>SUMIFS('10_売上明細'!$I$2:$I$150,'10_売上明細'!$B$2:$B$150,"計画",'10_売上明細'!$D$2:$D$150,"&gt;="&amp;DATE(2026,5,1),'10_売上明細'!$D$2:$D$150,"&lt;="&amp;EOMONTH(DATE(2026,5,1),0),'10_売上明細'!$H$2:$H$150,"印刷物制作")</f>
        <v>1600000</v>
      </c>
      <c r="F6" s="9">
        <f>SUMIFS('10_売上明細'!$I$2:$I$150,'10_売上明細'!$B$2:$B$150,"実績",'10_売上明細'!$D$2:$D$150,"&gt;="&amp;DATE(2026,5,1),'10_売上明細'!$D$2:$D$150,"&lt;="&amp;EOMONTH(DATE(2026,5,1),0),'10_売上明細'!$H$2:$H$150,"印刷物制作")</f>
        <v>1599795</v>
      </c>
      <c r="G6" s="9">
        <f t="shared" si="1"/>
        <v>-205</v>
      </c>
      <c r="H6" s="9">
        <f>SUMIFS('10_売上明細'!$I$2:$I$150,'10_売上明細'!$B$2:$B$150,"計画",'10_売上明細'!$D$2:$D$150,"&gt;="&amp;DATE(2026,6,1),'10_売上明細'!$D$2:$D$150,"&lt;="&amp;EOMONTH(DATE(2026,6,1),0),'10_売上明細'!$H$2:$H$150,"印刷物制作")</f>
        <v>1600000</v>
      </c>
      <c r="I6" s="9">
        <f>SUMIFS('10_売上明細'!$I$2:$I$150,'10_売上明細'!$B$2:$B$150,"実績",'10_売上明細'!$D$2:$D$150,"&gt;="&amp;DATE(2026,6,1),'10_売上明細'!$D$2:$D$150,"&lt;="&amp;EOMONTH(DATE(2026,6,1),0),'10_売上明細'!$H$2:$H$150,"印刷物制作")</f>
        <v>1438880</v>
      </c>
      <c r="J6" s="9">
        <f t="shared" si="2"/>
        <v>-161120</v>
      </c>
      <c r="K6" s="9">
        <f>SUMIFS('10_売上明細'!$I$2:$I$150,'10_売上明細'!$B$2:$B$150,"計画",'10_売上明細'!$D$2:$D$150,"&gt;="&amp;DATE(2026,7,1),'10_売上明細'!$D$2:$D$150,"&lt;="&amp;EOMONTH(DATE(2026,7,1),0),'10_売上明細'!$H$2:$H$150,"印刷物制作")</f>
        <v>1600000</v>
      </c>
      <c r="L6" s="9">
        <f>SUMIFS('10_売上明細'!$I$2:$I$150,'10_売上明細'!$B$2:$B$150,"実績",'10_売上明細'!$D$2:$D$150,"&gt;="&amp;DATE(2026,7,1),'10_売上明細'!$D$2:$D$150,"&lt;="&amp;EOMONTH(DATE(2026,7,1),0),'10_売上明細'!$H$2:$H$150,"印刷物制作")</f>
        <v>1596489</v>
      </c>
      <c r="M6" s="9">
        <f t="shared" si="3"/>
        <v>-3511</v>
      </c>
      <c r="N6" s="9">
        <f>SUMIFS('10_売上明細'!$I$2:$I$150,'10_売上明細'!$B$2:$B$150,"計画",'10_売上明細'!$D$2:$D$150,"&gt;="&amp;DATE(2026,8,1),'10_売上明細'!$D$2:$D$150,"&lt;="&amp;EOMONTH(DATE(2026,8,1),0),'10_売上明細'!$H$2:$H$150,"印刷物制作")</f>
        <v>1600000</v>
      </c>
      <c r="O6" s="9">
        <f>SUMIFS('10_売上明細'!$I$2:$I$150,'10_売上明細'!$B$2:$B$150,"実績",'10_売上明細'!$D$2:$D$150,"&gt;="&amp;DATE(2026,8,1),'10_売上明細'!$D$2:$D$150,"&lt;="&amp;EOMONTH(DATE(2026,8,1),0),'10_売上明細'!$H$2:$H$150,"印刷物制作")</f>
        <v>0</v>
      </c>
      <c r="P6" s="9" t="str">
        <f t="shared" si="4"/>
        <v/>
      </c>
      <c r="Q6" s="9">
        <f>SUMIFS('10_売上明細'!$I$2:$I$150,'10_売上明細'!$B$2:$B$150,"計画",'10_売上明細'!$D$2:$D$150,"&gt;="&amp;DATE(2026,9,1),'10_売上明細'!$D$2:$D$150,"&lt;="&amp;EOMONTH(DATE(2026,9,1),0),'10_売上明細'!$H$2:$H$150,"印刷物制作")</f>
        <v>1600000</v>
      </c>
      <c r="R6" s="9">
        <f>SUMIFS('10_売上明細'!$I$2:$I$150,'10_売上明細'!$B$2:$B$150,"実績",'10_売上明細'!$D$2:$D$150,"&gt;="&amp;DATE(2026,9,1),'10_売上明細'!$D$2:$D$150,"&lt;="&amp;EOMONTH(DATE(2026,9,1),0),'10_売上明細'!$H$2:$H$150,"印刷物制作")</f>
        <v>0</v>
      </c>
      <c r="S6" s="9" t="str">
        <f t="shared" si="5"/>
        <v/>
      </c>
      <c r="T6" s="9">
        <f>SUMIFS('10_売上明細'!$I$2:$I$150,'10_売上明細'!$B$2:$B$150,"計画",'10_売上明細'!$D$2:$D$150,"&gt;="&amp;DATE(2026,10,1),'10_売上明細'!$D$2:$D$150,"&lt;="&amp;EOMONTH(DATE(2026,10,1),0),'10_売上明細'!$H$2:$H$150,"印刷物制作")</f>
        <v>1600000</v>
      </c>
      <c r="U6" s="9">
        <f>SUMIFS('10_売上明細'!$I$2:$I$150,'10_売上明細'!$B$2:$B$150,"実績",'10_売上明細'!$D$2:$D$150,"&gt;="&amp;DATE(2026,10,1),'10_売上明細'!$D$2:$D$150,"&lt;="&amp;EOMONTH(DATE(2026,10,1),0),'10_売上明細'!$H$2:$H$150,"印刷物制作")</f>
        <v>0</v>
      </c>
      <c r="V6" s="9" t="str">
        <f t="shared" si="6"/>
        <v/>
      </c>
      <c r="W6" s="9">
        <f>SUMIFS('10_売上明細'!$I$2:$I$150,'10_売上明細'!$B$2:$B$150,"計画",'10_売上明細'!$D$2:$D$150,"&gt;="&amp;DATE(2026,11,1),'10_売上明細'!$D$2:$D$150,"&lt;="&amp;EOMONTH(DATE(2026,11,1),0),'10_売上明細'!$H$2:$H$150,"印刷物制作")</f>
        <v>1400000</v>
      </c>
      <c r="X6" s="9">
        <f>SUMIFS('10_売上明細'!$I$2:$I$150,'10_売上明細'!$B$2:$B$150,"実績",'10_売上明細'!$D$2:$D$150,"&gt;="&amp;DATE(2026,11,1),'10_売上明細'!$D$2:$D$150,"&lt;="&amp;EOMONTH(DATE(2026,11,1),0),'10_売上明細'!$H$2:$H$150,"印刷物制作")</f>
        <v>0</v>
      </c>
      <c r="Y6" s="9" t="str">
        <f t="shared" si="7"/>
        <v/>
      </c>
      <c r="Z6" s="9">
        <f>SUMIFS('10_売上明細'!$I$2:$I$150,'10_売上明細'!$B$2:$B$150,"計画",'10_売上明細'!$D$2:$D$150,"&gt;="&amp;DATE(2026,12,1),'10_売上明細'!$D$2:$D$150,"&lt;="&amp;EOMONTH(DATE(2026,12,1),0),'10_売上明細'!$H$2:$H$150,"印刷物制作")</f>
        <v>1900000</v>
      </c>
      <c r="AA6" s="9">
        <f>SUMIFS('10_売上明細'!$I$2:$I$150,'10_売上明細'!$B$2:$B$150,"実績",'10_売上明細'!$D$2:$D$150,"&gt;="&amp;DATE(2026,12,1),'10_売上明細'!$D$2:$D$150,"&lt;="&amp;EOMONTH(DATE(2026,12,1),0),'10_売上明細'!$H$2:$H$150,"印刷物制作")</f>
        <v>0</v>
      </c>
      <c r="AB6" s="9" t="str">
        <f t="shared" si="8"/>
        <v/>
      </c>
      <c r="AC6" s="9">
        <f>SUMIFS('10_売上明細'!$I$2:$I$150,'10_売上明細'!$B$2:$B$150,"計画",'10_売上明細'!$D$2:$D$150,"&gt;="&amp;DATE(2027,1,1),'10_売上明細'!$D$2:$D$150,"&lt;="&amp;EOMONTH(DATE(2027,1,1),0),'10_売上明細'!$H$2:$H$150,"印刷物制作")</f>
        <v>1900000</v>
      </c>
      <c r="AD6" s="9">
        <f>SUMIFS('10_売上明細'!$I$2:$I$150,'10_売上明細'!$B$2:$B$150,"実績",'10_売上明細'!$D$2:$D$150,"&gt;="&amp;DATE(2027,1,1),'10_売上明細'!$D$2:$D$150,"&lt;="&amp;EOMONTH(DATE(2027,1,1),0),'10_売上明細'!$H$2:$H$150,"印刷物制作")</f>
        <v>0</v>
      </c>
      <c r="AE6" s="9" t="str">
        <f t="shared" si="9"/>
        <v/>
      </c>
      <c r="AF6" s="9">
        <f>SUMIFS('10_売上明細'!$I$2:$I$150,'10_売上明細'!$B$2:$B$150,"計画",'10_売上明細'!$D$2:$D$150,"&gt;="&amp;DATE(2027,2,1),'10_売上明細'!$D$2:$D$150,"&lt;="&amp;EOMONTH(DATE(2027,2,1),0),'10_売上明細'!$H$2:$H$150,"印刷物制作")</f>
        <v>1600000</v>
      </c>
      <c r="AG6" s="9">
        <f>SUMIFS('10_売上明細'!$I$2:$I$150,'10_売上明細'!$B$2:$B$150,"実績",'10_売上明細'!$D$2:$D$150,"&gt;="&amp;DATE(2027,2,1),'10_売上明細'!$D$2:$D$150,"&lt;="&amp;EOMONTH(DATE(2027,2,1),0),'10_売上明細'!$H$2:$H$150,"印刷物制作")</f>
        <v>0</v>
      </c>
      <c r="AH6" s="9" t="str">
        <f t="shared" si="10"/>
        <v/>
      </c>
      <c r="AI6" s="9">
        <f>SUMIFS('10_売上明細'!$I$2:$I$150,'10_売上明細'!$B$2:$B$150,"計画",'10_売上明細'!$D$2:$D$150,"&gt;="&amp;DATE(2027,3,1),'10_売上明細'!$D$2:$D$150,"&lt;="&amp;EOMONTH(DATE(2027,3,1),0),'10_売上明細'!$H$2:$H$150,"印刷物制作")</f>
        <v>1900000</v>
      </c>
      <c r="AJ6" s="9">
        <f>SUMIFS('10_売上明細'!$I$2:$I$150,'10_売上明細'!$B$2:$B$150,"実績",'10_売上明細'!$D$2:$D$150,"&gt;="&amp;DATE(2027,3,1),'10_売上明細'!$D$2:$D$150,"&lt;="&amp;EOMONTH(DATE(2027,3,1),0),'10_売上明細'!$H$2:$H$150,"印刷物制作")</f>
        <v>0</v>
      </c>
      <c r="AK6" s="9" t="str">
        <f t="shared" si="11"/>
        <v/>
      </c>
    </row>
    <row r="7" spans="1:37" x14ac:dyDescent="0.15">
      <c r="A7" s="6" t="s">
        <v>44</v>
      </c>
      <c r="B7" s="9">
        <f>SUMIFS('10_売上明細'!$I$2:$I$150,'10_売上明細'!$B$2:$B$150,"計画",'10_売上明細'!$D$2:$D$150,"&gt;="&amp;DATE(2026,4,1),'10_売上明細'!$D$2:$D$150,"&lt;="&amp;EOMONTH(DATE(2026,4,1),0),'10_売上明細'!$H$2:$H$150,"保守・運用")</f>
        <v>800000</v>
      </c>
      <c r="C7" s="9">
        <f>SUMIFS('10_売上明細'!$I$2:$I$150,'10_売上明細'!$B$2:$B$150,"実績",'10_売上明細'!$D$2:$D$150,"&gt;="&amp;DATE(2026,4,1),'10_売上明細'!$D$2:$D$150,"&lt;="&amp;EOMONTH(DATE(2026,4,1),0),'10_売上明細'!$H$2:$H$150,"保守・運用")</f>
        <v>793381</v>
      </c>
      <c r="D7" s="9">
        <f t="shared" si="0"/>
        <v>-6619</v>
      </c>
      <c r="E7" s="9">
        <f>SUMIFS('10_売上明細'!$I$2:$I$150,'10_売上明細'!$B$2:$B$150,"計画",'10_売上明細'!$D$2:$D$150,"&gt;="&amp;DATE(2026,5,1),'10_売上明細'!$D$2:$D$150,"&lt;="&amp;EOMONTH(DATE(2026,5,1),0),'10_売上明細'!$H$2:$H$150,"保守・運用")</f>
        <v>900000</v>
      </c>
      <c r="F7" s="9">
        <f>SUMIFS('10_売上明細'!$I$2:$I$150,'10_売上明細'!$B$2:$B$150,"実績",'10_売上明細'!$D$2:$D$150,"&gt;="&amp;DATE(2026,5,1),'10_売上明細'!$D$2:$D$150,"&lt;="&amp;EOMONTH(DATE(2026,5,1),0),'10_売上明細'!$H$2:$H$150,"保守・運用")</f>
        <v>834043</v>
      </c>
      <c r="G7" s="9">
        <f t="shared" si="1"/>
        <v>-65957</v>
      </c>
      <c r="H7" s="9">
        <f>SUMIFS('10_売上明細'!$I$2:$I$150,'10_売上明細'!$B$2:$B$150,"計画",'10_売上明細'!$D$2:$D$150,"&gt;="&amp;DATE(2026,6,1),'10_売上明細'!$D$2:$D$150,"&lt;="&amp;EOMONTH(DATE(2026,6,1),0),'10_売上明細'!$H$2:$H$150,"保守・運用")</f>
        <v>900000</v>
      </c>
      <c r="I7" s="9">
        <f>SUMIFS('10_売上明細'!$I$2:$I$150,'10_売上明細'!$B$2:$B$150,"実績",'10_売上明細'!$D$2:$D$150,"&gt;="&amp;DATE(2026,6,1),'10_売上明細'!$D$2:$D$150,"&lt;="&amp;EOMONTH(DATE(2026,6,1),0),'10_売上明細'!$H$2:$H$150,"保守・運用")</f>
        <v>774031</v>
      </c>
      <c r="J7" s="9">
        <f t="shared" si="2"/>
        <v>-125969</v>
      </c>
      <c r="K7" s="9">
        <f>SUMIFS('10_売上明細'!$I$2:$I$150,'10_売上明細'!$B$2:$B$150,"計画",'10_売上明細'!$D$2:$D$150,"&gt;="&amp;DATE(2026,7,1),'10_売上明細'!$D$2:$D$150,"&lt;="&amp;EOMONTH(DATE(2026,7,1),0),'10_売上明細'!$H$2:$H$150,"保守・運用")</f>
        <v>900000</v>
      </c>
      <c r="L7" s="9">
        <f>SUMIFS('10_売上明細'!$I$2:$I$150,'10_売上明細'!$B$2:$B$150,"実績",'10_売上明細'!$D$2:$D$150,"&gt;="&amp;DATE(2026,7,1),'10_売上明細'!$D$2:$D$150,"&lt;="&amp;EOMONTH(DATE(2026,7,1),0),'10_売上明細'!$H$2:$H$150,"保守・運用")</f>
        <v>892130</v>
      </c>
      <c r="M7" s="9">
        <f t="shared" si="3"/>
        <v>-7870</v>
      </c>
      <c r="N7" s="9">
        <f>SUMIFS('10_売上明細'!$I$2:$I$150,'10_売上明細'!$B$2:$B$150,"計画",'10_売上明細'!$D$2:$D$150,"&gt;="&amp;DATE(2026,8,1),'10_売上明細'!$D$2:$D$150,"&lt;="&amp;EOMONTH(DATE(2026,8,1),0),'10_売上明細'!$H$2:$H$150,"保守・運用")</f>
        <v>900000</v>
      </c>
      <c r="O7" s="9">
        <f>SUMIFS('10_売上明細'!$I$2:$I$150,'10_売上明細'!$B$2:$B$150,"実績",'10_売上明細'!$D$2:$D$150,"&gt;="&amp;DATE(2026,8,1),'10_売上明細'!$D$2:$D$150,"&lt;="&amp;EOMONTH(DATE(2026,8,1),0),'10_売上明細'!$H$2:$H$150,"保守・運用")</f>
        <v>0</v>
      </c>
      <c r="P7" s="9" t="str">
        <f t="shared" si="4"/>
        <v/>
      </c>
      <c r="Q7" s="9">
        <f>SUMIFS('10_売上明細'!$I$2:$I$150,'10_売上明細'!$B$2:$B$150,"計画",'10_売上明細'!$D$2:$D$150,"&gt;="&amp;DATE(2026,9,1),'10_売上明細'!$D$2:$D$150,"&lt;="&amp;EOMONTH(DATE(2026,9,1),0),'10_売上明細'!$H$2:$H$150,"保守・運用")</f>
        <v>900000</v>
      </c>
      <c r="R7" s="9">
        <f>SUMIFS('10_売上明細'!$I$2:$I$150,'10_売上明細'!$B$2:$B$150,"実績",'10_売上明細'!$D$2:$D$150,"&gt;="&amp;DATE(2026,9,1),'10_売上明細'!$D$2:$D$150,"&lt;="&amp;EOMONTH(DATE(2026,9,1),0),'10_売上明細'!$H$2:$H$150,"保守・運用")</f>
        <v>0</v>
      </c>
      <c r="S7" s="9" t="str">
        <f t="shared" si="5"/>
        <v/>
      </c>
      <c r="T7" s="9">
        <f>SUMIFS('10_売上明細'!$I$2:$I$150,'10_売上明細'!$B$2:$B$150,"計画",'10_売上明細'!$D$2:$D$150,"&gt;="&amp;DATE(2026,10,1),'10_売上明細'!$D$2:$D$150,"&lt;="&amp;EOMONTH(DATE(2026,10,1),0),'10_売上明細'!$H$2:$H$150,"保守・運用")</f>
        <v>900000</v>
      </c>
      <c r="U7" s="9">
        <f>SUMIFS('10_売上明細'!$I$2:$I$150,'10_売上明細'!$B$2:$B$150,"実績",'10_売上明細'!$D$2:$D$150,"&gt;="&amp;DATE(2026,10,1),'10_売上明細'!$D$2:$D$150,"&lt;="&amp;EOMONTH(DATE(2026,10,1),0),'10_売上明細'!$H$2:$H$150,"保守・運用")</f>
        <v>0</v>
      </c>
      <c r="V7" s="9" t="str">
        <f t="shared" si="6"/>
        <v/>
      </c>
      <c r="W7" s="9">
        <f>SUMIFS('10_売上明細'!$I$2:$I$150,'10_売上明細'!$B$2:$B$150,"計画",'10_売上明細'!$D$2:$D$150,"&gt;="&amp;DATE(2026,11,1),'10_売上明細'!$D$2:$D$150,"&lt;="&amp;EOMONTH(DATE(2026,11,1),0),'10_売上明細'!$H$2:$H$150,"保守・運用")</f>
        <v>800000</v>
      </c>
      <c r="X7" s="9">
        <f>SUMIFS('10_売上明細'!$I$2:$I$150,'10_売上明細'!$B$2:$B$150,"実績",'10_売上明細'!$D$2:$D$150,"&gt;="&amp;DATE(2026,11,1),'10_売上明細'!$D$2:$D$150,"&lt;="&amp;EOMONTH(DATE(2026,11,1),0),'10_売上明細'!$H$2:$H$150,"保守・運用")</f>
        <v>0</v>
      </c>
      <c r="Y7" s="9" t="str">
        <f t="shared" si="7"/>
        <v/>
      </c>
      <c r="Z7" s="9">
        <f>SUMIFS('10_売上明細'!$I$2:$I$150,'10_売上明細'!$B$2:$B$150,"計画",'10_売上明細'!$D$2:$D$150,"&gt;="&amp;DATE(2026,12,1),'10_売上明細'!$D$2:$D$150,"&lt;="&amp;EOMONTH(DATE(2026,12,1),0),'10_売上明細'!$H$2:$H$150,"保守・運用")</f>
        <v>1100000</v>
      </c>
      <c r="AA7" s="9">
        <f>SUMIFS('10_売上明細'!$I$2:$I$150,'10_売上明細'!$B$2:$B$150,"実績",'10_売上明細'!$D$2:$D$150,"&gt;="&amp;DATE(2026,12,1),'10_売上明細'!$D$2:$D$150,"&lt;="&amp;EOMONTH(DATE(2026,12,1),0),'10_売上明細'!$H$2:$H$150,"保守・運用")</f>
        <v>0</v>
      </c>
      <c r="AB7" s="9" t="str">
        <f t="shared" si="8"/>
        <v/>
      </c>
      <c r="AC7" s="9">
        <f>SUMIFS('10_売上明細'!$I$2:$I$150,'10_売上明細'!$B$2:$B$150,"計画",'10_売上明細'!$D$2:$D$150,"&gt;="&amp;DATE(2027,1,1),'10_売上明細'!$D$2:$D$150,"&lt;="&amp;EOMONTH(DATE(2027,1,1),0),'10_売上明細'!$H$2:$H$150,"保守・運用")</f>
        <v>1100000</v>
      </c>
      <c r="AD7" s="9">
        <f>SUMIFS('10_売上明細'!$I$2:$I$150,'10_売上明細'!$B$2:$B$150,"実績",'10_売上明細'!$D$2:$D$150,"&gt;="&amp;DATE(2027,1,1),'10_売上明細'!$D$2:$D$150,"&lt;="&amp;EOMONTH(DATE(2027,1,1),0),'10_売上明細'!$H$2:$H$150,"保守・運用")</f>
        <v>0</v>
      </c>
      <c r="AE7" s="9" t="str">
        <f t="shared" si="9"/>
        <v/>
      </c>
      <c r="AF7" s="9">
        <f>SUMIFS('10_売上明細'!$I$2:$I$150,'10_売上明細'!$B$2:$B$150,"計画",'10_売上明細'!$D$2:$D$150,"&gt;="&amp;DATE(2027,2,1),'10_売上明細'!$D$2:$D$150,"&lt;="&amp;EOMONTH(DATE(2027,2,1),0),'10_売上明細'!$H$2:$H$150,"保守・運用")</f>
        <v>900000</v>
      </c>
      <c r="AG7" s="9">
        <f>SUMIFS('10_売上明細'!$I$2:$I$150,'10_売上明細'!$B$2:$B$150,"実績",'10_売上明細'!$D$2:$D$150,"&gt;="&amp;DATE(2027,2,1),'10_売上明細'!$D$2:$D$150,"&lt;="&amp;EOMONTH(DATE(2027,2,1),0),'10_売上明細'!$H$2:$H$150,"保守・運用")</f>
        <v>0</v>
      </c>
      <c r="AH7" s="9" t="str">
        <f t="shared" si="10"/>
        <v/>
      </c>
      <c r="AI7" s="9">
        <f>SUMIFS('10_売上明細'!$I$2:$I$150,'10_売上明細'!$B$2:$B$150,"計画",'10_売上明細'!$D$2:$D$150,"&gt;="&amp;DATE(2027,3,1),'10_売上明細'!$D$2:$D$150,"&lt;="&amp;EOMONTH(DATE(2027,3,1),0),'10_売上明細'!$H$2:$H$150,"保守・運用")</f>
        <v>1100000</v>
      </c>
      <c r="AJ7" s="9">
        <f>SUMIFS('10_売上明細'!$I$2:$I$150,'10_売上明細'!$B$2:$B$150,"実績",'10_売上明細'!$D$2:$D$150,"&gt;="&amp;DATE(2027,3,1),'10_売上明細'!$D$2:$D$150,"&lt;="&amp;EOMONTH(DATE(2027,3,1),0),'10_売上明細'!$H$2:$H$150,"保守・運用")</f>
        <v>0</v>
      </c>
      <c r="AK7" s="9" t="str">
        <f t="shared" si="11"/>
        <v/>
      </c>
    </row>
    <row r="8" spans="1:37" x14ac:dyDescent="0.15">
      <c r="A8" s="6" t="s">
        <v>49</v>
      </c>
      <c r="B8" s="9">
        <f>SUMIFS('10_売上明細'!$I$2:$I$150,'10_売上明細'!$B$2:$B$150,"計画",'10_売上明細'!$D$2:$D$150,"&gt;="&amp;DATE(2026,4,1),'10_売上明細'!$D$2:$D$150,"&lt;="&amp;EOMONTH(DATE(2026,4,1),0),'10_売上明細'!$H$2:$H$150,"スポット対応")</f>
        <v>400000</v>
      </c>
      <c r="C8" s="9">
        <f>SUMIFS('10_売上明細'!$I$2:$I$150,'10_売上明細'!$B$2:$B$150,"実績",'10_売上明細'!$D$2:$D$150,"&gt;="&amp;DATE(2026,4,1),'10_売上明細'!$D$2:$D$150,"&lt;="&amp;EOMONTH(DATE(2026,4,1),0),'10_売上明細'!$H$2:$H$150,"スポット対応")</f>
        <v>448064</v>
      </c>
      <c r="D8" s="9">
        <f t="shared" si="0"/>
        <v>48064</v>
      </c>
      <c r="E8" s="9">
        <f>SUMIFS('10_売上明細'!$I$2:$I$150,'10_売上明細'!$B$2:$B$150,"計画",'10_売上明細'!$D$2:$D$150,"&gt;="&amp;DATE(2026,5,1),'10_売上明細'!$D$2:$D$150,"&lt;="&amp;EOMONTH(DATE(2026,5,1),0),'10_売上明細'!$H$2:$H$150,"スポット対応")</f>
        <v>500000</v>
      </c>
      <c r="F8" s="9">
        <f>SUMIFS('10_売上明細'!$I$2:$I$150,'10_売上明細'!$B$2:$B$150,"実績",'10_売上明細'!$D$2:$D$150,"&gt;="&amp;DATE(2026,5,1),'10_売上明細'!$D$2:$D$150,"&lt;="&amp;EOMONTH(DATE(2026,5,1),0),'10_売上明細'!$H$2:$H$150,"スポット対応")</f>
        <v>536005</v>
      </c>
      <c r="G8" s="9">
        <f t="shared" si="1"/>
        <v>36005</v>
      </c>
      <c r="H8" s="9">
        <f>SUMIFS('10_売上明細'!$I$2:$I$150,'10_売上明細'!$B$2:$B$150,"計画",'10_売上明細'!$D$2:$D$150,"&gt;="&amp;DATE(2026,6,1),'10_売上明細'!$D$2:$D$150,"&lt;="&amp;EOMONTH(DATE(2026,6,1),0),'10_売上明細'!$H$2:$H$150,"スポット対応")</f>
        <v>500000</v>
      </c>
      <c r="I8" s="9">
        <f>SUMIFS('10_売上明細'!$I$2:$I$150,'10_売上明細'!$B$2:$B$150,"実績",'10_売上明細'!$D$2:$D$150,"&gt;="&amp;DATE(2026,6,1),'10_売上明細'!$D$2:$D$150,"&lt;="&amp;EOMONTH(DATE(2026,6,1),0),'10_売上明細'!$H$2:$H$150,"スポット対応")</f>
        <v>548840</v>
      </c>
      <c r="J8" s="9">
        <f t="shared" si="2"/>
        <v>48840</v>
      </c>
      <c r="K8" s="9">
        <f>SUMIFS('10_売上明細'!$I$2:$I$150,'10_売上明細'!$B$2:$B$150,"計画",'10_売上明細'!$D$2:$D$150,"&gt;="&amp;DATE(2026,7,1),'10_売上明細'!$D$2:$D$150,"&lt;="&amp;EOMONTH(DATE(2026,7,1),0),'10_売上明細'!$H$2:$H$150,"スポット対応")</f>
        <v>500000</v>
      </c>
      <c r="L8" s="9">
        <f>SUMIFS('10_売上明細'!$I$2:$I$150,'10_売上明細'!$B$2:$B$150,"実績",'10_売上明細'!$D$2:$D$150,"&gt;="&amp;DATE(2026,7,1),'10_売上明細'!$D$2:$D$150,"&lt;="&amp;EOMONTH(DATE(2026,7,1),0),'10_売上明細'!$H$2:$H$150,"スポット対応")</f>
        <v>452687</v>
      </c>
      <c r="M8" s="9">
        <f t="shared" si="3"/>
        <v>-47313</v>
      </c>
      <c r="N8" s="9">
        <f>SUMIFS('10_売上明細'!$I$2:$I$150,'10_売上明細'!$B$2:$B$150,"計画",'10_売上明細'!$D$2:$D$150,"&gt;="&amp;DATE(2026,8,1),'10_売上明細'!$D$2:$D$150,"&lt;="&amp;EOMONTH(DATE(2026,8,1),0),'10_売上明細'!$H$2:$H$150,"スポット対応")</f>
        <v>500000</v>
      </c>
      <c r="O8" s="9">
        <f>SUMIFS('10_売上明細'!$I$2:$I$150,'10_売上明細'!$B$2:$B$150,"実績",'10_売上明細'!$D$2:$D$150,"&gt;="&amp;DATE(2026,8,1),'10_売上明細'!$D$2:$D$150,"&lt;="&amp;EOMONTH(DATE(2026,8,1),0),'10_売上明細'!$H$2:$H$150,"スポット対応")</f>
        <v>0</v>
      </c>
      <c r="P8" s="9" t="str">
        <f t="shared" si="4"/>
        <v/>
      </c>
      <c r="Q8" s="9">
        <f>SUMIFS('10_売上明細'!$I$2:$I$150,'10_売上明細'!$B$2:$B$150,"計画",'10_売上明細'!$D$2:$D$150,"&gt;="&amp;DATE(2026,9,1),'10_売上明細'!$D$2:$D$150,"&lt;="&amp;EOMONTH(DATE(2026,9,1),0),'10_売上明細'!$H$2:$H$150,"スポット対応")</f>
        <v>500000</v>
      </c>
      <c r="R8" s="9">
        <f>SUMIFS('10_売上明細'!$I$2:$I$150,'10_売上明細'!$B$2:$B$150,"実績",'10_売上明細'!$D$2:$D$150,"&gt;="&amp;DATE(2026,9,1),'10_売上明細'!$D$2:$D$150,"&lt;="&amp;EOMONTH(DATE(2026,9,1),0),'10_売上明細'!$H$2:$H$150,"スポット対応")</f>
        <v>0</v>
      </c>
      <c r="S8" s="9" t="str">
        <f t="shared" si="5"/>
        <v/>
      </c>
      <c r="T8" s="9">
        <f>SUMIFS('10_売上明細'!$I$2:$I$150,'10_売上明細'!$B$2:$B$150,"計画",'10_売上明細'!$D$2:$D$150,"&gt;="&amp;DATE(2026,10,1),'10_売上明細'!$D$2:$D$150,"&lt;="&amp;EOMONTH(DATE(2026,10,1),0),'10_売上明細'!$H$2:$H$150,"スポット対応")</f>
        <v>500000</v>
      </c>
      <c r="U8" s="9">
        <f>SUMIFS('10_売上明細'!$I$2:$I$150,'10_売上明細'!$B$2:$B$150,"実績",'10_売上明細'!$D$2:$D$150,"&gt;="&amp;DATE(2026,10,1),'10_売上明細'!$D$2:$D$150,"&lt;="&amp;EOMONTH(DATE(2026,10,1),0),'10_売上明細'!$H$2:$H$150,"スポット対応")</f>
        <v>0</v>
      </c>
      <c r="V8" s="9" t="str">
        <f t="shared" si="6"/>
        <v/>
      </c>
      <c r="W8" s="9">
        <f>SUMIFS('10_売上明細'!$I$2:$I$150,'10_売上明細'!$B$2:$B$150,"計画",'10_売上明細'!$D$2:$D$150,"&gt;="&amp;DATE(2026,11,1),'10_売上明細'!$D$2:$D$150,"&lt;="&amp;EOMONTH(DATE(2026,11,1),0),'10_売上明細'!$H$2:$H$150,"スポット対応")</f>
        <v>400000</v>
      </c>
      <c r="X8" s="9">
        <f>SUMIFS('10_売上明細'!$I$2:$I$150,'10_売上明細'!$B$2:$B$150,"実績",'10_売上明細'!$D$2:$D$150,"&gt;="&amp;DATE(2026,11,1),'10_売上明細'!$D$2:$D$150,"&lt;="&amp;EOMONTH(DATE(2026,11,1),0),'10_売上明細'!$H$2:$H$150,"スポット対応")</f>
        <v>0</v>
      </c>
      <c r="Y8" s="9" t="str">
        <f t="shared" si="7"/>
        <v/>
      </c>
      <c r="Z8" s="9">
        <f>SUMIFS('10_売上明細'!$I$2:$I$150,'10_売上明細'!$B$2:$B$150,"計画",'10_売上明細'!$D$2:$D$150,"&gt;="&amp;DATE(2026,12,1),'10_売上明細'!$D$2:$D$150,"&lt;="&amp;EOMONTH(DATE(2026,12,1),0),'10_売上明細'!$H$2:$H$150,"スポット対応")</f>
        <v>600000</v>
      </c>
      <c r="AA8" s="9">
        <f>SUMIFS('10_売上明細'!$I$2:$I$150,'10_売上明細'!$B$2:$B$150,"実績",'10_売上明細'!$D$2:$D$150,"&gt;="&amp;DATE(2026,12,1),'10_売上明細'!$D$2:$D$150,"&lt;="&amp;EOMONTH(DATE(2026,12,1),0),'10_売上明細'!$H$2:$H$150,"スポット対応")</f>
        <v>0</v>
      </c>
      <c r="AB8" s="9" t="str">
        <f t="shared" si="8"/>
        <v/>
      </c>
      <c r="AC8" s="9">
        <f>SUMIFS('10_売上明細'!$I$2:$I$150,'10_売上明細'!$B$2:$B$150,"計画",'10_売上明細'!$D$2:$D$150,"&gt;="&amp;DATE(2027,1,1),'10_売上明細'!$D$2:$D$150,"&lt;="&amp;EOMONTH(DATE(2027,1,1),0),'10_売上明細'!$H$2:$H$150,"スポット対応")</f>
        <v>600000</v>
      </c>
      <c r="AD8" s="9">
        <f>SUMIFS('10_売上明細'!$I$2:$I$150,'10_売上明細'!$B$2:$B$150,"実績",'10_売上明細'!$D$2:$D$150,"&gt;="&amp;DATE(2027,1,1),'10_売上明細'!$D$2:$D$150,"&lt;="&amp;EOMONTH(DATE(2027,1,1),0),'10_売上明細'!$H$2:$H$150,"スポット対応")</f>
        <v>0</v>
      </c>
      <c r="AE8" s="9" t="str">
        <f t="shared" si="9"/>
        <v/>
      </c>
      <c r="AF8" s="9">
        <f>SUMIFS('10_売上明細'!$I$2:$I$150,'10_売上明細'!$B$2:$B$150,"計画",'10_売上明細'!$D$2:$D$150,"&gt;="&amp;DATE(2027,2,1),'10_売上明細'!$D$2:$D$150,"&lt;="&amp;EOMONTH(DATE(2027,2,1),0),'10_売上明細'!$H$2:$H$150,"スポット対応")</f>
        <v>500000</v>
      </c>
      <c r="AG8" s="9">
        <f>SUMIFS('10_売上明細'!$I$2:$I$150,'10_売上明細'!$B$2:$B$150,"実績",'10_売上明細'!$D$2:$D$150,"&gt;="&amp;DATE(2027,2,1),'10_売上明細'!$D$2:$D$150,"&lt;="&amp;EOMONTH(DATE(2027,2,1),0),'10_売上明細'!$H$2:$H$150,"スポット対応")</f>
        <v>0</v>
      </c>
      <c r="AH8" s="9" t="str">
        <f t="shared" si="10"/>
        <v/>
      </c>
      <c r="AI8" s="9">
        <f>SUMIFS('10_売上明細'!$I$2:$I$150,'10_売上明細'!$B$2:$B$150,"計画",'10_売上明細'!$D$2:$D$150,"&gt;="&amp;DATE(2027,3,1),'10_売上明細'!$D$2:$D$150,"&lt;="&amp;EOMONTH(DATE(2027,3,1),0),'10_売上明細'!$H$2:$H$150,"スポット対応")</f>
        <v>600000</v>
      </c>
      <c r="AJ8" s="9">
        <f>SUMIFS('10_売上明細'!$I$2:$I$150,'10_売上明細'!$B$2:$B$150,"実績",'10_売上明細'!$D$2:$D$150,"&gt;="&amp;DATE(2027,3,1),'10_売上明細'!$D$2:$D$150,"&lt;="&amp;EOMONTH(DATE(2027,3,1),0),'10_売上明細'!$H$2:$H$150,"スポット対応")</f>
        <v>0</v>
      </c>
      <c r="AK8" s="9" t="str">
        <f t="shared" si="11"/>
        <v/>
      </c>
    </row>
    <row r="9" spans="1:37" x14ac:dyDescent="0.15">
      <c r="A9" s="6" t="s">
        <v>52</v>
      </c>
      <c r="B9" s="9">
        <f>SUMIFS('10_売上明細'!$I$2:$I$150,'10_売上明細'!$B$2:$B$150,"計画",'10_売上明細'!$D$2:$D$150,"&gt;="&amp;DATE(2026,4,1),'10_売上明細'!$D$2:$D$150,"&lt;="&amp;EOMONTH(DATE(2026,4,1),0),'10_売上明細'!$H$2:$H$150,"その他")</f>
        <v>200000</v>
      </c>
      <c r="C9" s="9">
        <f>SUMIFS('10_売上明細'!$I$2:$I$150,'10_売上明細'!$B$2:$B$150,"実績",'10_売上明細'!$D$2:$D$150,"&gt;="&amp;DATE(2026,4,1),'10_売上明細'!$D$2:$D$150,"&lt;="&amp;EOMONTH(DATE(2026,4,1),0),'10_売上明細'!$H$2:$H$150,"その他")</f>
        <v>249541</v>
      </c>
      <c r="D9" s="9">
        <f t="shared" si="0"/>
        <v>49541</v>
      </c>
      <c r="E9" s="9">
        <f>SUMIFS('10_売上明細'!$I$2:$I$150,'10_売上明細'!$B$2:$B$150,"計画",'10_売上明細'!$D$2:$D$150,"&gt;="&amp;DATE(2026,5,1),'10_売上明細'!$D$2:$D$150,"&lt;="&amp;EOMONTH(DATE(2026,5,1),0),'10_売上明細'!$H$2:$H$150,"その他")</f>
        <v>200000</v>
      </c>
      <c r="F9" s="9">
        <f>SUMIFS('10_売上明細'!$I$2:$I$150,'10_売上明細'!$B$2:$B$150,"実績",'10_売上明細'!$D$2:$D$150,"&gt;="&amp;DATE(2026,5,1),'10_売上明細'!$D$2:$D$150,"&lt;="&amp;EOMONTH(DATE(2026,5,1),0),'10_売上明細'!$H$2:$H$150,"その他")</f>
        <v>278359</v>
      </c>
      <c r="G9" s="9">
        <f t="shared" si="1"/>
        <v>78359</v>
      </c>
      <c r="H9" s="9">
        <f>SUMIFS('10_売上明細'!$I$2:$I$150,'10_売上明細'!$B$2:$B$150,"計画",'10_売上明細'!$D$2:$D$150,"&gt;="&amp;DATE(2026,6,1),'10_売上明細'!$D$2:$D$150,"&lt;="&amp;EOMONTH(DATE(2026,6,1),0),'10_売上明細'!$H$2:$H$150,"その他")</f>
        <v>200000</v>
      </c>
      <c r="I9" s="9">
        <f>SUMIFS('10_売上明細'!$I$2:$I$150,'10_売上明細'!$B$2:$B$150,"実績",'10_売上明細'!$D$2:$D$150,"&gt;="&amp;DATE(2026,6,1),'10_売上明細'!$D$2:$D$150,"&lt;="&amp;EOMONTH(DATE(2026,6,1),0),'10_売上明細'!$H$2:$H$150,"その他")</f>
        <v>217227</v>
      </c>
      <c r="J9" s="9">
        <f t="shared" si="2"/>
        <v>17227</v>
      </c>
      <c r="K9" s="9">
        <f>SUMIFS('10_売上明細'!$I$2:$I$150,'10_売上明細'!$B$2:$B$150,"計画",'10_売上明細'!$D$2:$D$150,"&gt;="&amp;DATE(2026,7,1),'10_売上明細'!$D$2:$D$150,"&lt;="&amp;EOMONTH(DATE(2026,7,1),0),'10_売上明細'!$H$2:$H$150,"その他")</f>
        <v>200000</v>
      </c>
      <c r="L9" s="9">
        <f>SUMIFS('10_売上明細'!$I$2:$I$150,'10_売上明細'!$B$2:$B$150,"実績",'10_売上明細'!$D$2:$D$150,"&gt;="&amp;DATE(2026,7,1),'10_売上明細'!$D$2:$D$150,"&lt;="&amp;EOMONTH(DATE(2026,7,1),0),'10_売上明細'!$H$2:$H$150,"その他")</f>
        <v>253056</v>
      </c>
      <c r="M9" s="9">
        <f t="shared" si="3"/>
        <v>53056</v>
      </c>
      <c r="N9" s="9">
        <f>SUMIFS('10_売上明細'!$I$2:$I$150,'10_売上明細'!$B$2:$B$150,"計画",'10_売上明細'!$D$2:$D$150,"&gt;="&amp;DATE(2026,8,1),'10_売上明細'!$D$2:$D$150,"&lt;="&amp;EOMONTH(DATE(2026,8,1),0),'10_売上明細'!$H$2:$H$150,"その他")</f>
        <v>200000</v>
      </c>
      <c r="O9" s="9">
        <f>SUMIFS('10_売上明細'!$I$2:$I$150,'10_売上明細'!$B$2:$B$150,"実績",'10_売上明細'!$D$2:$D$150,"&gt;="&amp;DATE(2026,8,1),'10_売上明細'!$D$2:$D$150,"&lt;="&amp;EOMONTH(DATE(2026,8,1),0),'10_売上明細'!$H$2:$H$150,"その他")</f>
        <v>0</v>
      </c>
      <c r="P9" s="9" t="str">
        <f t="shared" si="4"/>
        <v/>
      </c>
      <c r="Q9" s="9">
        <f>SUMIFS('10_売上明細'!$I$2:$I$150,'10_売上明細'!$B$2:$B$150,"計画",'10_売上明細'!$D$2:$D$150,"&gt;="&amp;DATE(2026,9,1),'10_売上明細'!$D$2:$D$150,"&lt;="&amp;EOMONTH(DATE(2026,9,1),0),'10_売上明細'!$H$2:$H$150,"その他")</f>
        <v>200000</v>
      </c>
      <c r="R9" s="9">
        <f>SUMIFS('10_売上明細'!$I$2:$I$150,'10_売上明細'!$B$2:$B$150,"実績",'10_売上明細'!$D$2:$D$150,"&gt;="&amp;DATE(2026,9,1),'10_売上明細'!$D$2:$D$150,"&lt;="&amp;EOMONTH(DATE(2026,9,1),0),'10_売上明細'!$H$2:$H$150,"その他")</f>
        <v>0</v>
      </c>
      <c r="S9" s="9" t="str">
        <f t="shared" si="5"/>
        <v/>
      </c>
      <c r="T9" s="9">
        <f>SUMIFS('10_売上明細'!$I$2:$I$150,'10_売上明細'!$B$2:$B$150,"計画",'10_売上明細'!$D$2:$D$150,"&gt;="&amp;DATE(2026,10,1),'10_売上明細'!$D$2:$D$150,"&lt;="&amp;EOMONTH(DATE(2026,10,1),0),'10_売上明細'!$H$2:$H$150,"その他")</f>
        <v>200000</v>
      </c>
      <c r="U9" s="9">
        <f>SUMIFS('10_売上明細'!$I$2:$I$150,'10_売上明細'!$B$2:$B$150,"実績",'10_売上明細'!$D$2:$D$150,"&gt;="&amp;DATE(2026,10,1),'10_売上明細'!$D$2:$D$150,"&lt;="&amp;EOMONTH(DATE(2026,10,1),0),'10_売上明細'!$H$2:$H$150,"その他")</f>
        <v>0</v>
      </c>
      <c r="V9" s="9" t="str">
        <f t="shared" si="6"/>
        <v/>
      </c>
      <c r="W9" s="9">
        <f>SUMIFS('10_売上明細'!$I$2:$I$150,'10_売上明細'!$B$2:$B$150,"計画",'10_売上明細'!$D$2:$D$150,"&gt;="&amp;DATE(2026,11,1),'10_売上明細'!$D$2:$D$150,"&lt;="&amp;EOMONTH(DATE(2026,11,1),0),'10_売上明細'!$H$2:$H$150,"その他")</f>
        <v>200000</v>
      </c>
      <c r="X9" s="9">
        <f>SUMIFS('10_売上明細'!$I$2:$I$150,'10_売上明細'!$B$2:$B$150,"実績",'10_売上明細'!$D$2:$D$150,"&gt;="&amp;DATE(2026,11,1),'10_売上明細'!$D$2:$D$150,"&lt;="&amp;EOMONTH(DATE(2026,11,1),0),'10_売上明細'!$H$2:$H$150,"その他")</f>
        <v>0</v>
      </c>
      <c r="Y9" s="9" t="str">
        <f t="shared" si="7"/>
        <v/>
      </c>
      <c r="Z9" s="9">
        <f>SUMIFS('10_売上明細'!$I$2:$I$150,'10_売上明細'!$B$2:$B$150,"計画",'10_売上明細'!$D$2:$D$150,"&gt;="&amp;DATE(2026,12,1),'10_売上明細'!$D$2:$D$150,"&lt;="&amp;EOMONTH(DATE(2026,12,1),0),'10_売上明細'!$H$2:$H$150,"その他")</f>
        <v>300000</v>
      </c>
      <c r="AA9" s="9">
        <f>SUMIFS('10_売上明細'!$I$2:$I$150,'10_売上明細'!$B$2:$B$150,"実績",'10_売上明細'!$D$2:$D$150,"&gt;="&amp;DATE(2026,12,1),'10_売上明細'!$D$2:$D$150,"&lt;="&amp;EOMONTH(DATE(2026,12,1),0),'10_売上明細'!$H$2:$H$150,"その他")</f>
        <v>0</v>
      </c>
      <c r="AB9" s="9" t="str">
        <f t="shared" si="8"/>
        <v/>
      </c>
      <c r="AC9" s="9">
        <f>SUMIFS('10_売上明細'!$I$2:$I$150,'10_売上明細'!$B$2:$B$150,"計画",'10_売上明細'!$D$2:$D$150,"&gt;="&amp;DATE(2027,1,1),'10_売上明細'!$D$2:$D$150,"&lt;="&amp;EOMONTH(DATE(2027,1,1),0),'10_売上明細'!$H$2:$H$150,"その他")</f>
        <v>300000</v>
      </c>
      <c r="AD9" s="9">
        <f>SUMIFS('10_売上明細'!$I$2:$I$150,'10_売上明細'!$B$2:$B$150,"実績",'10_売上明細'!$D$2:$D$150,"&gt;="&amp;DATE(2027,1,1),'10_売上明細'!$D$2:$D$150,"&lt;="&amp;EOMONTH(DATE(2027,1,1),0),'10_売上明細'!$H$2:$H$150,"その他")</f>
        <v>0</v>
      </c>
      <c r="AE9" s="9" t="str">
        <f t="shared" si="9"/>
        <v/>
      </c>
      <c r="AF9" s="9">
        <f>SUMIFS('10_売上明細'!$I$2:$I$150,'10_売上明細'!$B$2:$B$150,"計画",'10_売上明細'!$D$2:$D$150,"&gt;="&amp;DATE(2027,2,1),'10_売上明細'!$D$2:$D$150,"&lt;="&amp;EOMONTH(DATE(2027,2,1),0),'10_売上明細'!$H$2:$H$150,"その他")</f>
        <v>200000</v>
      </c>
      <c r="AG9" s="9">
        <f>SUMIFS('10_売上明細'!$I$2:$I$150,'10_売上明細'!$B$2:$B$150,"実績",'10_売上明細'!$D$2:$D$150,"&gt;="&amp;DATE(2027,2,1),'10_売上明細'!$D$2:$D$150,"&lt;="&amp;EOMONTH(DATE(2027,2,1),0),'10_売上明細'!$H$2:$H$150,"その他")</f>
        <v>0</v>
      </c>
      <c r="AH9" s="9" t="str">
        <f t="shared" si="10"/>
        <v/>
      </c>
      <c r="AI9" s="9">
        <f>SUMIFS('10_売上明細'!$I$2:$I$150,'10_売上明細'!$B$2:$B$150,"計画",'10_売上明細'!$D$2:$D$150,"&gt;="&amp;DATE(2027,3,1),'10_売上明細'!$D$2:$D$150,"&lt;="&amp;EOMONTH(DATE(2027,3,1),0),'10_売上明細'!$H$2:$H$150,"その他")</f>
        <v>300000</v>
      </c>
      <c r="AJ9" s="9">
        <f>SUMIFS('10_売上明細'!$I$2:$I$150,'10_売上明細'!$B$2:$B$150,"実績",'10_売上明細'!$D$2:$D$150,"&gt;="&amp;DATE(2027,3,1),'10_売上明細'!$D$2:$D$150,"&lt;="&amp;EOMONTH(DATE(2027,3,1),0),'10_売上明細'!$H$2:$H$150,"その他")</f>
        <v>0</v>
      </c>
      <c r="AK9" s="9" t="str">
        <f t="shared" si="11"/>
        <v/>
      </c>
    </row>
    <row r="10" spans="1:37" x14ac:dyDescent="0.15">
      <c r="A10" s="12" t="s">
        <v>402</v>
      </c>
      <c r="B10" s="13">
        <f>SUM(B11:B16)</f>
        <v>3000000</v>
      </c>
      <c r="C10" s="13">
        <f>SUM(C11:C16)</f>
        <v>3114042</v>
      </c>
      <c r="D10" s="13">
        <f t="shared" si="0"/>
        <v>114042</v>
      </c>
      <c r="E10" s="13">
        <f>SUM(E11:E16)</f>
        <v>3600000</v>
      </c>
      <c r="F10" s="13">
        <f>SUM(F11:F16)</f>
        <v>3334540</v>
      </c>
      <c r="G10" s="13">
        <f t="shared" si="1"/>
        <v>-265460</v>
      </c>
      <c r="H10" s="13">
        <f>SUM(H11:H16)</f>
        <v>3600000</v>
      </c>
      <c r="I10" s="13">
        <f>SUM(I11:I16)</f>
        <v>3579355</v>
      </c>
      <c r="J10" s="13">
        <f t="shared" si="2"/>
        <v>-20645</v>
      </c>
      <c r="K10" s="13">
        <f>SUM(K11:K16)</f>
        <v>3600000</v>
      </c>
      <c r="L10" s="13">
        <f>SUM(L11:L16)</f>
        <v>3728373</v>
      </c>
      <c r="M10" s="13">
        <f t="shared" si="3"/>
        <v>128373</v>
      </c>
      <c r="N10" s="13">
        <f>SUM(N11:N16)</f>
        <v>3600000</v>
      </c>
      <c r="O10" s="13">
        <f>SUM(O11:O16)</f>
        <v>0</v>
      </c>
      <c r="P10" s="13" t="str">
        <f t="shared" si="4"/>
        <v/>
      </c>
      <c r="Q10" s="13">
        <f>SUM(Q11:Q16)</f>
        <v>3600000</v>
      </c>
      <c r="R10" s="13">
        <f>SUM(R11:R16)</f>
        <v>0</v>
      </c>
      <c r="S10" s="13" t="str">
        <f t="shared" si="5"/>
        <v/>
      </c>
      <c r="T10" s="13">
        <f>SUM(T11:T16)</f>
        <v>3600000</v>
      </c>
      <c r="U10" s="13">
        <f>SUM(U11:U16)</f>
        <v>0</v>
      </c>
      <c r="V10" s="13" t="str">
        <f t="shared" si="6"/>
        <v/>
      </c>
      <c r="W10" s="13">
        <f>SUM(W11:W16)</f>
        <v>3000000</v>
      </c>
      <c r="X10" s="13">
        <f>SUM(X11:X16)</f>
        <v>0</v>
      </c>
      <c r="Y10" s="13" t="str">
        <f t="shared" si="7"/>
        <v/>
      </c>
      <c r="Z10" s="13">
        <f>SUM(Z11:Z16)</f>
        <v>4100000</v>
      </c>
      <c r="AA10" s="13">
        <f>SUM(AA11:AA16)</f>
        <v>0</v>
      </c>
      <c r="AB10" s="13" t="str">
        <f t="shared" si="8"/>
        <v/>
      </c>
      <c r="AC10" s="13">
        <f>SUM(AC11:AC16)</f>
        <v>4100000</v>
      </c>
      <c r="AD10" s="13">
        <f>SUM(AD11:AD16)</f>
        <v>0</v>
      </c>
      <c r="AE10" s="13" t="str">
        <f t="shared" si="9"/>
        <v/>
      </c>
      <c r="AF10" s="13">
        <f>SUM(AF11:AF16)</f>
        <v>3600000</v>
      </c>
      <c r="AG10" s="13">
        <f>SUM(AG11:AG16)</f>
        <v>0</v>
      </c>
      <c r="AH10" s="13" t="str">
        <f t="shared" si="10"/>
        <v/>
      </c>
      <c r="AI10" s="13">
        <f>SUM(AI11:AI16)</f>
        <v>4100000</v>
      </c>
      <c r="AJ10" s="13">
        <f>SUM(AJ11:AJ16)</f>
        <v>0</v>
      </c>
      <c r="AK10" s="13" t="str">
        <f t="shared" si="11"/>
        <v/>
      </c>
    </row>
    <row r="11" spans="1:37" x14ac:dyDescent="0.15">
      <c r="A11" s="6" t="s">
        <v>251</v>
      </c>
      <c r="B11" s="9">
        <f>SUMIFS('11_原価明細'!$G$2:$G$97,'11_原価明細'!$B$2:$B$97,"計画",'11_原価明細'!$C$2:$C$97,"&gt;="&amp;DATE(2026,4,1),'11_原価明細'!$C$2:$C$97,"&lt;="&amp;EOMONTH(DATE(2026,4,1),0),'11_原価明細'!$E$2:$E$97,"外注制作費")</f>
        <v>1600000</v>
      </c>
      <c r="C11" s="9">
        <f>SUMIFS('11_原価明細'!$G$2:$G$97,'11_原価明細'!$B$2:$B$97,"実績",'11_原価明細'!$C$2:$C$97,"&gt;="&amp;DATE(2026,4,1),'11_原価明細'!$C$2:$C$97,"&lt;="&amp;EOMONTH(DATE(2026,4,1),0),'11_原価明細'!$E$2:$E$97,"外注制作費")</f>
        <v>1600011</v>
      </c>
      <c r="D11" s="9">
        <f t="shared" si="0"/>
        <v>11</v>
      </c>
      <c r="E11" s="9">
        <f>SUMIFS('11_原価明細'!$G$2:$G$97,'11_原価明細'!$B$2:$B$97,"計画",'11_原価明細'!$C$2:$C$97,"&gt;="&amp;DATE(2026,5,1),'11_原価明細'!$C$2:$C$97,"&lt;="&amp;EOMONTH(DATE(2026,5,1),0),'11_原価明細'!$E$2:$E$97,"外注制作費")</f>
        <v>1900000</v>
      </c>
      <c r="F11" s="9">
        <f>SUMIFS('11_原価明細'!$G$2:$G$97,'11_原価明細'!$B$2:$B$97,"実績",'11_原価明細'!$C$2:$C$97,"&gt;="&amp;DATE(2026,5,1),'11_原価明細'!$C$2:$C$97,"&lt;="&amp;EOMONTH(DATE(2026,5,1),0),'11_原価明細'!$E$2:$E$97,"外注制作費")</f>
        <v>1742011</v>
      </c>
      <c r="G11" s="9">
        <f t="shared" si="1"/>
        <v>-157989</v>
      </c>
      <c r="H11" s="9">
        <f>SUMIFS('11_原価明細'!$G$2:$G$97,'11_原価明細'!$B$2:$B$97,"計画",'11_原価明細'!$C$2:$C$97,"&gt;="&amp;DATE(2026,6,1),'11_原価明細'!$C$2:$C$97,"&lt;="&amp;EOMONTH(DATE(2026,6,1),0),'11_原価明細'!$E$2:$E$97,"外注制作費")</f>
        <v>1900000</v>
      </c>
      <c r="I11" s="9">
        <f>SUMIFS('11_原価明細'!$G$2:$G$97,'11_原価明細'!$B$2:$B$97,"実績",'11_原価明細'!$C$2:$C$97,"&gt;="&amp;DATE(2026,6,1),'11_原価明細'!$C$2:$C$97,"&lt;="&amp;EOMONTH(DATE(2026,6,1),0),'11_原価明細'!$E$2:$E$97,"外注制作費")</f>
        <v>1819568</v>
      </c>
      <c r="J11" s="9">
        <f t="shared" si="2"/>
        <v>-80432</v>
      </c>
      <c r="K11" s="9">
        <f>SUMIFS('11_原価明細'!$G$2:$G$97,'11_原価明細'!$B$2:$B$97,"計画",'11_原価明細'!$C$2:$C$97,"&gt;="&amp;DATE(2026,7,1),'11_原価明細'!$C$2:$C$97,"&lt;="&amp;EOMONTH(DATE(2026,7,1),0),'11_原価明細'!$E$2:$E$97,"外注制作費")</f>
        <v>1900000</v>
      </c>
      <c r="L11" s="9">
        <f>SUMIFS('11_原価明細'!$G$2:$G$97,'11_原価明細'!$B$2:$B$97,"実績",'11_原価明細'!$C$2:$C$97,"&gt;="&amp;DATE(2026,7,1),'11_原価明細'!$C$2:$C$97,"&lt;="&amp;EOMONTH(DATE(2026,7,1),0),'11_原価明細'!$E$2:$E$97,"外注制作費")</f>
        <v>2057558</v>
      </c>
      <c r="M11" s="9">
        <f t="shared" si="3"/>
        <v>157558</v>
      </c>
      <c r="N11" s="9">
        <f>SUMIFS('11_原価明細'!$G$2:$G$97,'11_原価明細'!$B$2:$B$97,"計画",'11_原価明細'!$C$2:$C$97,"&gt;="&amp;DATE(2026,8,1),'11_原価明細'!$C$2:$C$97,"&lt;="&amp;EOMONTH(DATE(2026,8,1),0),'11_原価明細'!$E$2:$E$97,"外注制作費")</f>
        <v>1900000</v>
      </c>
      <c r="O11" s="9">
        <f>SUMIFS('11_原価明細'!$G$2:$G$97,'11_原価明細'!$B$2:$B$97,"実績",'11_原価明細'!$C$2:$C$97,"&gt;="&amp;DATE(2026,8,1),'11_原価明細'!$C$2:$C$97,"&lt;="&amp;EOMONTH(DATE(2026,8,1),0),'11_原価明細'!$E$2:$E$97,"外注制作費")</f>
        <v>0</v>
      </c>
      <c r="P11" s="9" t="str">
        <f t="shared" si="4"/>
        <v/>
      </c>
      <c r="Q11" s="9">
        <f>SUMIFS('11_原価明細'!$G$2:$G$97,'11_原価明細'!$B$2:$B$97,"計画",'11_原価明細'!$C$2:$C$97,"&gt;="&amp;DATE(2026,9,1),'11_原価明細'!$C$2:$C$97,"&lt;="&amp;EOMONTH(DATE(2026,9,1),0),'11_原価明細'!$E$2:$E$97,"外注制作費")</f>
        <v>1900000</v>
      </c>
      <c r="R11" s="9">
        <f>SUMIFS('11_原価明細'!$G$2:$G$97,'11_原価明細'!$B$2:$B$97,"実績",'11_原価明細'!$C$2:$C$97,"&gt;="&amp;DATE(2026,9,1),'11_原価明細'!$C$2:$C$97,"&lt;="&amp;EOMONTH(DATE(2026,9,1),0),'11_原価明細'!$E$2:$E$97,"外注制作費")</f>
        <v>0</v>
      </c>
      <c r="S11" s="9" t="str">
        <f t="shared" si="5"/>
        <v/>
      </c>
      <c r="T11" s="9">
        <f>SUMIFS('11_原価明細'!$G$2:$G$97,'11_原価明細'!$B$2:$B$97,"計画",'11_原価明細'!$C$2:$C$97,"&gt;="&amp;DATE(2026,10,1),'11_原価明細'!$C$2:$C$97,"&lt;="&amp;EOMONTH(DATE(2026,10,1),0),'11_原価明細'!$E$2:$E$97,"外注制作費")</f>
        <v>1900000</v>
      </c>
      <c r="U11" s="9">
        <f>SUMIFS('11_原価明細'!$G$2:$G$97,'11_原価明細'!$B$2:$B$97,"実績",'11_原価明細'!$C$2:$C$97,"&gt;="&amp;DATE(2026,10,1),'11_原価明細'!$C$2:$C$97,"&lt;="&amp;EOMONTH(DATE(2026,10,1),0),'11_原価明細'!$E$2:$E$97,"外注制作費")</f>
        <v>0</v>
      </c>
      <c r="V11" s="9" t="str">
        <f t="shared" si="6"/>
        <v/>
      </c>
      <c r="W11" s="9">
        <f>SUMIFS('11_原価明細'!$G$2:$G$97,'11_原価明細'!$B$2:$B$97,"計画",'11_原価明細'!$C$2:$C$97,"&gt;="&amp;DATE(2026,11,1),'11_原価明細'!$C$2:$C$97,"&lt;="&amp;EOMONTH(DATE(2026,11,1),0),'11_原価明細'!$E$2:$E$97,"外注制作費")</f>
        <v>1600000</v>
      </c>
      <c r="X11" s="9">
        <f>SUMIFS('11_原価明細'!$G$2:$G$97,'11_原価明細'!$B$2:$B$97,"実績",'11_原価明細'!$C$2:$C$97,"&gt;="&amp;DATE(2026,11,1),'11_原価明細'!$C$2:$C$97,"&lt;="&amp;EOMONTH(DATE(2026,11,1),0),'11_原価明細'!$E$2:$E$97,"外注制作費")</f>
        <v>0</v>
      </c>
      <c r="Y11" s="9" t="str">
        <f t="shared" si="7"/>
        <v/>
      </c>
      <c r="Z11" s="9">
        <f>SUMIFS('11_原価明細'!$G$2:$G$97,'11_原価明細'!$B$2:$B$97,"計画",'11_原価明細'!$C$2:$C$97,"&gt;="&amp;DATE(2026,12,1),'11_原価明細'!$C$2:$C$97,"&lt;="&amp;EOMONTH(DATE(2026,12,1),0),'11_原価明細'!$E$2:$E$97,"外注制作費")</f>
        <v>2200000</v>
      </c>
      <c r="AA11" s="9">
        <f>SUMIFS('11_原価明細'!$G$2:$G$97,'11_原価明細'!$B$2:$B$97,"実績",'11_原価明細'!$C$2:$C$97,"&gt;="&amp;DATE(2026,12,1),'11_原価明細'!$C$2:$C$97,"&lt;="&amp;EOMONTH(DATE(2026,12,1),0),'11_原価明細'!$E$2:$E$97,"外注制作費")</f>
        <v>0</v>
      </c>
      <c r="AB11" s="9" t="str">
        <f t="shared" si="8"/>
        <v/>
      </c>
      <c r="AC11" s="9">
        <f>SUMIFS('11_原価明細'!$G$2:$G$97,'11_原価明細'!$B$2:$B$97,"計画",'11_原価明細'!$C$2:$C$97,"&gt;="&amp;DATE(2027,1,1),'11_原価明細'!$C$2:$C$97,"&lt;="&amp;EOMONTH(DATE(2027,1,1),0),'11_原価明細'!$E$2:$E$97,"外注制作費")</f>
        <v>2200000</v>
      </c>
      <c r="AD11" s="9">
        <f>SUMIFS('11_原価明細'!$G$2:$G$97,'11_原価明細'!$B$2:$B$97,"実績",'11_原価明細'!$C$2:$C$97,"&gt;="&amp;DATE(2027,1,1),'11_原価明細'!$C$2:$C$97,"&lt;="&amp;EOMONTH(DATE(2027,1,1),0),'11_原価明細'!$E$2:$E$97,"外注制作費")</f>
        <v>0</v>
      </c>
      <c r="AE11" s="9" t="str">
        <f t="shared" si="9"/>
        <v/>
      </c>
      <c r="AF11" s="9">
        <f>SUMIFS('11_原価明細'!$G$2:$G$97,'11_原価明細'!$B$2:$B$97,"計画",'11_原価明細'!$C$2:$C$97,"&gt;="&amp;DATE(2027,2,1),'11_原価明細'!$C$2:$C$97,"&lt;="&amp;EOMONTH(DATE(2027,2,1),0),'11_原価明細'!$E$2:$E$97,"外注制作費")</f>
        <v>1900000</v>
      </c>
      <c r="AG11" s="9">
        <f>SUMIFS('11_原価明細'!$G$2:$G$97,'11_原価明細'!$B$2:$B$97,"実績",'11_原価明細'!$C$2:$C$97,"&gt;="&amp;DATE(2027,2,1),'11_原価明細'!$C$2:$C$97,"&lt;="&amp;EOMONTH(DATE(2027,2,1),0),'11_原価明細'!$E$2:$E$97,"外注制作費")</f>
        <v>0</v>
      </c>
      <c r="AH11" s="9" t="str">
        <f t="shared" si="10"/>
        <v/>
      </c>
      <c r="AI11" s="9">
        <f>SUMIFS('11_原価明細'!$G$2:$G$97,'11_原価明細'!$B$2:$B$97,"計画",'11_原価明細'!$C$2:$C$97,"&gt;="&amp;DATE(2027,3,1),'11_原価明細'!$C$2:$C$97,"&lt;="&amp;EOMONTH(DATE(2027,3,1),0),'11_原価明細'!$E$2:$E$97,"外注制作費")</f>
        <v>2200000</v>
      </c>
      <c r="AJ11" s="9">
        <f>SUMIFS('11_原価明細'!$G$2:$G$97,'11_原価明細'!$B$2:$B$97,"実績",'11_原価明細'!$C$2:$C$97,"&gt;="&amp;DATE(2027,3,1),'11_原価明細'!$C$2:$C$97,"&lt;="&amp;EOMONTH(DATE(2027,3,1),0),'11_原価明細'!$E$2:$E$97,"外注制作費")</f>
        <v>0</v>
      </c>
      <c r="AK11" s="9" t="str">
        <f t="shared" si="11"/>
        <v/>
      </c>
    </row>
    <row r="12" spans="1:37" x14ac:dyDescent="0.15">
      <c r="A12" s="6" t="s">
        <v>253</v>
      </c>
      <c r="B12" s="9">
        <f>SUMIFS('11_原価明細'!$G$2:$G$97,'11_原価明細'!$B$2:$B$97,"計画",'11_原価明細'!$C$2:$C$97,"&gt;="&amp;DATE(2026,4,1),'11_原価明細'!$C$2:$C$97,"&lt;="&amp;EOMONTH(DATE(2026,4,1),0),'11_原価明細'!$E$2:$E$97,"外注印刷費")</f>
        <v>900000</v>
      </c>
      <c r="C12" s="9">
        <f>SUMIFS('11_原価明細'!$G$2:$G$97,'11_原価明細'!$B$2:$B$97,"実績",'11_原価明細'!$C$2:$C$97,"&gt;="&amp;DATE(2026,4,1),'11_原価明細'!$C$2:$C$97,"&lt;="&amp;EOMONTH(DATE(2026,4,1),0),'11_原価明細'!$E$2:$E$97,"外注印刷費")</f>
        <v>1003071</v>
      </c>
      <c r="D12" s="9">
        <f t="shared" si="0"/>
        <v>103071</v>
      </c>
      <c r="E12" s="9">
        <f>SUMIFS('11_原価明細'!$G$2:$G$97,'11_原価明細'!$B$2:$B$97,"計画",'11_原価明細'!$C$2:$C$97,"&gt;="&amp;DATE(2026,5,1),'11_原価明細'!$C$2:$C$97,"&lt;="&amp;EOMONTH(DATE(2026,5,1),0),'11_原価明細'!$E$2:$E$97,"外注印刷費")</f>
        <v>1100000</v>
      </c>
      <c r="F12" s="9">
        <f>SUMIFS('11_原価明細'!$G$2:$G$97,'11_原価明細'!$B$2:$B$97,"実績",'11_原価明細'!$C$2:$C$97,"&gt;="&amp;DATE(2026,5,1),'11_原価明細'!$C$2:$C$97,"&lt;="&amp;EOMONTH(DATE(2026,5,1),0),'11_原価明細'!$E$2:$E$97,"外注印刷費")</f>
        <v>1047276</v>
      </c>
      <c r="G12" s="9">
        <f t="shared" si="1"/>
        <v>-52724</v>
      </c>
      <c r="H12" s="9">
        <f>SUMIFS('11_原価明細'!$G$2:$G$97,'11_原価明細'!$B$2:$B$97,"計画",'11_原価明細'!$C$2:$C$97,"&gt;="&amp;DATE(2026,6,1),'11_原価明細'!$C$2:$C$97,"&lt;="&amp;EOMONTH(DATE(2026,6,1),0),'11_原価明細'!$E$2:$E$97,"外注印刷費")</f>
        <v>1100000</v>
      </c>
      <c r="I12" s="9">
        <f>SUMIFS('11_原価明細'!$G$2:$G$97,'11_原価明細'!$B$2:$B$97,"実績",'11_原価明細'!$C$2:$C$97,"&gt;="&amp;DATE(2026,6,1),'11_原価明細'!$C$2:$C$97,"&lt;="&amp;EOMONTH(DATE(2026,6,1),0),'11_原価明細'!$E$2:$E$97,"外注印刷費")</f>
        <v>1165827</v>
      </c>
      <c r="J12" s="9">
        <f t="shared" si="2"/>
        <v>65827</v>
      </c>
      <c r="K12" s="9">
        <f>SUMIFS('11_原価明細'!$G$2:$G$97,'11_原価明細'!$B$2:$B$97,"計画",'11_原価明細'!$C$2:$C$97,"&gt;="&amp;DATE(2026,7,1),'11_原価明細'!$C$2:$C$97,"&lt;="&amp;EOMONTH(DATE(2026,7,1),0),'11_原価明細'!$E$2:$E$97,"外注印刷費")</f>
        <v>1100000</v>
      </c>
      <c r="L12" s="9">
        <f>SUMIFS('11_原価明細'!$G$2:$G$97,'11_原価明細'!$B$2:$B$97,"実績",'11_原価明細'!$C$2:$C$97,"&gt;="&amp;DATE(2026,7,1),'11_原価明細'!$C$2:$C$97,"&lt;="&amp;EOMONTH(DATE(2026,7,1),0),'11_原価明細'!$E$2:$E$97,"外注印刷費")</f>
        <v>1071269</v>
      </c>
      <c r="M12" s="9">
        <f t="shared" si="3"/>
        <v>-28731</v>
      </c>
      <c r="N12" s="9">
        <f>SUMIFS('11_原価明細'!$G$2:$G$97,'11_原価明細'!$B$2:$B$97,"計画",'11_原価明細'!$C$2:$C$97,"&gt;="&amp;DATE(2026,8,1),'11_原価明細'!$C$2:$C$97,"&lt;="&amp;EOMONTH(DATE(2026,8,1),0),'11_原価明細'!$E$2:$E$97,"外注印刷費")</f>
        <v>1100000</v>
      </c>
      <c r="O12" s="9">
        <f>SUMIFS('11_原価明細'!$G$2:$G$97,'11_原価明細'!$B$2:$B$97,"実績",'11_原価明細'!$C$2:$C$97,"&gt;="&amp;DATE(2026,8,1),'11_原価明細'!$C$2:$C$97,"&lt;="&amp;EOMONTH(DATE(2026,8,1),0),'11_原価明細'!$E$2:$E$97,"外注印刷費")</f>
        <v>0</v>
      </c>
      <c r="P12" s="9" t="str">
        <f t="shared" si="4"/>
        <v/>
      </c>
      <c r="Q12" s="9">
        <f>SUMIFS('11_原価明細'!$G$2:$G$97,'11_原価明細'!$B$2:$B$97,"計画",'11_原価明細'!$C$2:$C$97,"&gt;="&amp;DATE(2026,9,1),'11_原価明細'!$C$2:$C$97,"&lt;="&amp;EOMONTH(DATE(2026,9,1),0),'11_原価明細'!$E$2:$E$97,"外注印刷費")</f>
        <v>1100000</v>
      </c>
      <c r="R12" s="9">
        <f>SUMIFS('11_原価明細'!$G$2:$G$97,'11_原価明細'!$B$2:$B$97,"実績",'11_原価明細'!$C$2:$C$97,"&gt;="&amp;DATE(2026,9,1),'11_原価明細'!$C$2:$C$97,"&lt;="&amp;EOMONTH(DATE(2026,9,1),0),'11_原価明細'!$E$2:$E$97,"外注印刷費")</f>
        <v>0</v>
      </c>
      <c r="S12" s="9" t="str">
        <f t="shared" si="5"/>
        <v/>
      </c>
      <c r="T12" s="9">
        <f>SUMIFS('11_原価明細'!$G$2:$G$97,'11_原価明細'!$B$2:$B$97,"計画",'11_原価明細'!$C$2:$C$97,"&gt;="&amp;DATE(2026,10,1),'11_原価明細'!$C$2:$C$97,"&lt;="&amp;EOMONTH(DATE(2026,10,1),0),'11_原価明細'!$E$2:$E$97,"外注印刷費")</f>
        <v>1100000</v>
      </c>
      <c r="U12" s="9">
        <f>SUMIFS('11_原価明細'!$G$2:$G$97,'11_原価明細'!$B$2:$B$97,"実績",'11_原価明細'!$C$2:$C$97,"&gt;="&amp;DATE(2026,10,1),'11_原価明細'!$C$2:$C$97,"&lt;="&amp;EOMONTH(DATE(2026,10,1),0),'11_原価明細'!$E$2:$E$97,"外注印刷費")</f>
        <v>0</v>
      </c>
      <c r="V12" s="9" t="str">
        <f t="shared" si="6"/>
        <v/>
      </c>
      <c r="W12" s="9">
        <f>SUMIFS('11_原価明細'!$G$2:$G$97,'11_原価明細'!$B$2:$B$97,"計画",'11_原価明細'!$C$2:$C$97,"&gt;="&amp;DATE(2026,11,1),'11_原価明細'!$C$2:$C$97,"&lt;="&amp;EOMONTH(DATE(2026,11,1),0),'11_原価明細'!$E$2:$E$97,"外注印刷費")</f>
        <v>900000</v>
      </c>
      <c r="X12" s="9">
        <f>SUMIFS('11_原価明細'!$G$2:$G$97,'11_原価明細'!$B$2:$B$97,"実績",'11_原価明細'!$C$2:$C$97,"&gt;="&amp;DATE(2026,11,1),'11_原価明細'!$C$2:$C$97,"&lt;="&amp;EOMONTH(DATE(2026,11,1),0),'11_原価明細'!$E$2:$E$97,"外注印刷費")</f>
        <v>0</v>
      </c>
      <c r="Y12" s="9" t="str">
        <f t="shared" si="7"/>
        <v/>
      </c>
      <c r="Z12" s="9">
        <f>SUMIFS('11_原価明細'!$G$2:$G$97,'11_原価明細'!$B$2:$B$97,"計画",'11_原価明細'!$C$2:$C$97,"&gt;="&amp;DATE(2026,12,1),'11_原価明細'!$C$2:$C$97,"&lt;="&amp;EOMONTH(DATE(2026,12,1),0),'11_原価明細'!$E$2:$E$97,"外注印刷費")</f>
        <v>1300000</v>
      </c>
      <c r="AA12" s="9">
        <f>SUMIFS('11_原価明細'!$G$2:$G$97,'11_原価明細'!$B$2:$B$97,"実績",'11_原価明細'!$C$2:$C$97,"&gt;="&amp;DATE(2026,12,1),'11_原価明細'!$C$2:$C$97,"&lt;="&amp;EOMONTH(DATE(2026,12,1),0),'11_原価明細'!$E$2:$E$97,"外注印刷費")</f>
        <v>0</v>
      </c>
      <c r="AB12" s="9" t="str">
        <f t="shared" si="8"/>
        <v/>
      </c>
      <c r="AC12" s="9">
        <f>SUMIFS('11_原価明細'!$G$2:$G$97,'11_原価明細'!$B$2:$B$97,"計画",'11_原価明細'!$C$2:$C$97,"&gt;="&amp;DATE(2027,1,1),'11_原価明細'!$C$2:$C$97,"&lt;="&amp;EOMONTH(DATE(2027,1,1),0),'11_原価明細'!$E$2:$E$97,"外注印刷費")</f>
        <v>1300000</v>
      </c>
      <c r="AD12" s="9">
        <f>SUMIFS('11_原価明細'!$G$2:$G$97,'11_原価明細'!$B$2:$B$97,"実績",'11_原価明細'!$C$2:$C$97,"&gt;="&amp;DATE(2027,1,1),'11_原価明細'!$C$2:$C$97,"&lt;="&amp;EOMONTH(DATE(2027,1,1),0),'11_原価明細'!$E$2:$E$97,"外注印刷費")</f>
        <v>0</v>
      </c>
      <c r="AE12" s="9" t="str">
        <f t="shared" si="9"/>
        <v/>
      </c>
      <c r="AF12" s="9">
        <f>SUMIFS('11_原価明細'!$G$2:$G$97,'11_原価明細'!$B$2:$B$97,"計画",'11_原価明細'!$C$2:$C$97,"&gt;="&amp;DATE(2027,2,1),'11_原価明細'!$C$2:$C$97,"&lt;="&amp;EOMONTH(DATE(2027,2,1),0),'11_原価明細'!$E$2:$E$97,"外注印刷費")</f>
        <v>1100000</v>
      </c>
      <c r="AG12" s="9">
        <f>SUMIFS('11_原価明細'!$G$2:$G$97,'11_原価明細'!$B$2:$B$97,"実績",'11_原価明細'!$C$2:$C$97,"&gt;="&amp;DATE(2027,2,1),'11_原価明細'!$C$2:$C$97,"&lt;="&amp;EOMONTH(DATE(2027,2,1),0),'11_原価明細'!$E$2:$E$97,"外注印刷費")</f>
        <v>0</v>
      </c>
      <c r="AH12" s="9" t="str">
        <f t="shared" si="10"/>
        <v/>
      </c>
      <c r="AI12" s="9">
        <f>SUMIFS('11_原価明細'!$G$2:$G$97,'11_原価明細'!$B$2:$B$97,"計画",'11_原価明細'!$C$2:$C$97,"&gt;="&amp;DATE(2027,3,1),'11_原価明細'!$C$2:$C$97,"&lt;="&amp;EOMONTH(DATE(2027,3,1),0),'11_原価明細'!$E$2:$E$97,"外注印刷費")</f>
        <v>1300000</v>
      </c>
      <c r="AJ12" s="9">
        <f>SUMIFS('11_原価明細'!$G$2:$G$97,'11_原価明細'!$B$2:$B$97,"実績",'11_原価明細'!$C$2:$C$97,"&gt;="&amp;DATE(2027,3,1),'11_原価明細'!$C$2:$C$97,"&lt;="&amp;EOMONTH(DATE(2027,3,1),0),'11_原価明細'!$E$2:$E$97,"外注印刷費")</f>
        <v>0</v>
      </c>
      <c r="AK12" s="9" t="str">
        <f t="shared" si="11"/>
        <v/>
      </c>
    </row>
    <row r="13" spans="1:37" x14ac:dyDescent="0.15">
      <c r="A13" s="6" t="s">
        <v>255</v>
      </c>
      <c r="B13" s="9">
        <f>SUMIFS('11_原価明細'!$G$2:$G$97,'11_原価明細'!$B$2:$B$97,"計画",'11_原価明細'!$C$2:$C$97,"&gt;="&amp;DATE(2026,4,1),'11_原価明細'!$C$2:$C$97,"&lt;="&amp;EOMONTH(DATE(2026,4,1),0),'11_原価明細'!$E$2:$E$97,"素材・ライセンス費")</f>
        <v>200000</v>
      </c>
      <c r="C13" s="9">
        <f>SUMIFS('11_原価明細'!$G$2:$G$97,'11_原価明細'!$B$2:$B$97,"実績",'11_原価明細'!$C$2:$C$97,"&gt;="&amp;DATE(2026,4,1),'11_原価明細'!$C$2:$C$97,"&lt;="&amp;EOMONTH(DATE(2026,4,1),0),'11_原価明細'!$E$2:$E$97,"素材・ライセンス費")</f>
        <v>170353</v>
      </c>
      <c r="D13" s="9">
        <f t="shared" si="0"/>
        <v>-29647</v>
      </c>
      <c r="E13" s="9">
        <f>SUMIFS('11_原価明細'!$G$2:$G$97,'11_原価明細'!$B$2:$B$97,"計画",'11_原価明細'!$C$2:$C$97,"&gt;="&amp;DATE(2026,5,1),'11_原価明細'!$C$2:$C$97,"&lt;="&amp;EOMONTH(DATE(2026,5,1),0),'11_原価明細'!$E$2:$E$97,"素材・ライセンス費")</f>
        <v>200000</v>
      </c>
      <c r="F13" s="9">
        <f>SUMIFS('11_原価明細'!$G$2:$G$97,'11_原価明細'!$B$2:$B$97,"実績",'11_原価明細'!$C$2:$C$97,"&gt;="&amp;DATE(2026,5,1),'11_原価明細'!$C$2:$C$97,"&lt;="&amp;EOMONTH(DATE(2026,5,1),0),'11_原価明細'!$E$2:$E$97,"素材・ライセンス費")</f>
        <v>187344</v>
      </c>
      <c r="G13" s="9">
        <f t="shared" si="1"/>
        <v>-12656</v>
      </c>
      <c r="H13" s="9">
        <f>SUMIFS('11_原価明細'!$G$2:$G$97,'11_原価明細'!$B$2:$B$97,"計画",'11_原価明細'!$C$2:$C$97,"&gt;="&amp;DATE(2026,6,1),'11_原価明細'!$C$2:$C$97,"&lt;="&amp;EOMONTH(DATE(2026,6,1),0),'11_原価明細'!$E$2:$E$97,"素材・ライセンス費")</f>
        <v>200000</v>
      </c>
      <c r="I13" s="9">
        <f>SUMIFS('11_原価明細'!$G$2:$G$97,'11_原価明細'!$B$2:$B$97,"実績",'11_原価明細'!$C$2:$C$97,"&gt;="&amp;DATE(2026,6,1),'11_原価明細'!$C$2:$C$97,"&lt;="&amp;EOMONTH(DATE(2026,6,1),0),'11_原価明細'!$E$2:$E$97,"素材・ライセンス費")</f>
        <v>202888</v>
      </c>
      <c r="J13" s="9">
        <f t="shared" si="2"/>
        <v>2888</v>
      </c>
      <c r="K13" s="9">
        <f>SUMIFS('11_原価明細'!$G$2:$G$97,'11_原価明細'!$B$2:$B$97,"計画",'11_原価明細'!$C$2:$C$97,"&gt;="&amp;DATE(2026,7,1),'11_原価明細'!$C$2:$C$97,"&lt;="&amp;EOMONTH(DATE(2026,7,1),0),'11_原価明細'!$E$2:$E$97,"素材・ライセンス費")</f>
        <v>200000</v>
      </c>
      <c r="L13" s="9">
        <f>SUMIFS('11_原価明細'!$G$2:$G$97,'11_原価明細'!$B$2:$B$97,"実績",'11_原価明細'!$C$2:$C$97,"&gt;="&amp;DATE(2026,7,1),'11_原価明細'!$C$2:$C$97,"&lt;="&amp;EOMONTH(DATE(2026,7,1),0),'11_原価明細'!$E$2:$E$97,"素材・ライセンス費")</f>
        <v>210210</v>
      </c>
      <c r="M13" s="9">
        <f t="shared" si="3"/>
        <v>10210</v>
      </c>
      <c r="N13" s="9">
        <f>SUMIFS('11_原価明細'!$G$2:$G$97,'11_原価明細'!$B$2:$B$97,"計画",'11_原価明細'!$C$2:$C$97,"&gt;="&amp;DATE(2026,8,1),'11_原価明細'!$C$2:$C$97,"&lt;="&amp;EOMONTH(DATE(2026,8,1),0),'11_原価明細'!$E$2:$E$97,"素材・ライセンス費")</f>
        <v>200000</v>
      </c>
      <c r="O13" s="9">
        <f>SUMIFS('11_原価明細'!$G$2:$G$97,'11_原価明細'!$B$2:$B$97,"実績",'11_原価明細'!$C$2:$C$97,"&gt;="&amp;DATE(2026,8,1),'11_原価明細'!$C$2:$C$97,"&lt;="&amp;EOMONTH(DATE(2026,8,1),0),'11_原価明細'!$E$2:$E$97,"素材・ライセンス費")</f>
        <v>0</v>
      </c>
      <c r="P13" s="9" t="str">
        <f t="shared" si="4"/>
        <v/>
      </c>
      <c r="Q13" s="9">
        <f>SUMIFS('11_原価明細'!$G$2:$G$97,'11_原価明細'!$B$2:$B$97,"計画",'11_原価明細'!$C$2:$C$97,"&gt;="&amp;DATE(2026,9,1),'11_原価明細'!$C$2:$C$97,"&lt;="&amp;EOMONTH(DATE(2026,9,1),0),'11_原価明細'!$E$2:$E$97,"素材・ライセンス費")</f>
        <v>200000</v>
      </c>
      <c r="R13" s="9">
        <f>SUMIFS('11_原価明細'!$G$2:$G$97,'11_原価明細'!$B$2:$B$97,"実績",'11_原価明細'!$C$2:$C$97,"&gt;="&amp;DATE(2026,9,1),'11_原価明細'!$C$2:$C$97,"&lt;="&amp;EOMONTH(DATE(2026,9,1),0),'11_原価明細'!$E$2:$E$97,"素材・ライセンス費")</f>
        <v>0</v>
      </c>
      <c r="S13" s="9" t="str">
        <f t="shared" si="5"/>
        <v/>
      </c>
      <c r="T13" s="9">
        <f>SUMIFS('11_原価明細'!$G$2:$G$97,'11_原価明細'!$B$2:$B$97,"計画",'11_原価明細'!$C$2:$C$97,"&gt;="&amp;DATE(2026,10,1),'11_原価明細'!$C$2:$C$97,"&lt;="&amp;EOMONTH(DATE(2026,10,1),0),'11_原価明細'!$E$2:$E$97,"素材・ライセンス費")</f>
        <v>200000</v>
      </c>
      <c r="U13" s="9">
        <f>SUMIFS('11_原価明細'!$G$2:$G$97,'11_原価明細'!$B$2:$B$97,"実績",'11_原価明細'!$C$2:$C$97,"&gt;="&amp;DATE(2026,10,1),'11_原価明細'!$C$2:$C$97,"&lt;="&amp;EOMONTH(DATE(2026,10,1),0),'11_原価明細'!$E$2:$E$97,"素材・ライセンス費")</f>
        <v>0</v>
      </c>
      <c r="V13" s="9" t="str">
        <f t="shared" si="6"/>
        <v/>
      </c>
      <c r="W13" s="9">
        <f>SUMIFS('11_原価明細'!$G$2:$G$97,'11_原価明細'!$B$2:$B$97,"計画",'11_原価明細'!$C$2:$C$97,"&gt;="&amp;DATE(2026,11,1),'11_原価明細'!$C$2:$C$97,"&lt;="&amp;EOMONTH(DATE(2026,11,1),0),'11_原価明細'!$E$2:$E$97,"素材・ライセンス費")</f>
        <v>200000</v>
      </c>
      <c r="X13" s="9">
        <f>SUMIFS('11_原価明細'!$G$2:$G$97,'11_原価明細'!$B$2:$B$97,"実績",'11_原価明細'!$C$2:$C$97,"&gt;="&amp;DATE(2026,11,1),'11_原価明細'!$C$2:$C$97,"&lt;="&amp;EOMONTH(DATE(2026,11,1),0),'11_原価明細'!$E$2:$E$97,"素材・ライセンス費")</f>
        <v>0</v>
      </c>
      <c r="Y13" s="9" t="str">
        <f t="shared" si="7"/>
        <v/>
      </c>
      <c r="Z13" s="9">
        <f>SUMIFS('11_原価明細'!$G$2:$G$97,'11_原価明細'!$B$2:$B$97,"計画",'11_原価明細'!$C$2:$C$97,"&gt;="&amp;DATE(2026,12,1),'11_原価明細'!$C$2:$C$97,"&lt;="&amp;EOMONTH(DATE(2026,12,1),0),'11_原価明細'!$E$2:$E$97,"素材・ライセンス費")</f>
        <v>200000</v>
      </c>
      <c r="AA13" s="9">
        <f>SUMIFS('11_原価明細'!$G$2:$G$97,'11_原価明細'!$B$2:$B$97,"実績",'11_原価明細'!$C$2:$C$97,"&gt;="&amp;DATE(2026,12,1),'11_原価明細'!$C$2:$C$97,"&lt;="&amp;EOMONTH(DATE(2026,12,1),0),'11_原価明細'!$E$2:$E$97,"素材・ライセンス費")</f>
        <v>0</v>
      </c>
      <c r="AB13" s="9" t="str">
        <f t="shared" si="8"/>
        <v/>
      </c>
      <c r="AC13" s="9">
        <f>SUMIFS('11_原価明細'!$G$2:$G$97,'11_原価明細'!$B$2:$B$97,"計画",'11_原価明細'!$C$2:$C$97,"&gt;="&amp;DATE(2027,1,1),'11_原価明細'!$C$2:$C$97,"&lt;="&amp;EOMONTH(DATE(2027,1,1),0),'11_原価明細'!$E$2:$E$97,"素材・ライセンス費")</f>
        <v>200000</v>
      </c>
      <c r="AD13" s="9">
        <f>SUMIFS('11_原価明細'!$G$2:$G$97,'11_原価明細'!$B$2:$B$97,"実績",'11_原価明細'!$C$2:$C$97,"&gt;="&amp;DATE(2027,1,1),'11_原価明細'!$C$2:$C$97,"&lt;="&amp;EOMONTH(DATE(2027,1,1),0),'11_原価明細'!$E$2:$E$97,"素材・ライセンス費")</f>
        <v>0</v>
      </c>
      <c r="AE13" s="9" t="str">
        <f t="shared" si="9"/>
        <v/>
      </c>
      <c r="AF13" s="9">
        <f>SUMIFS('11_原価明細'!$G$2:$G$97,'11_原価明細'!$B$2:$B$97,"計画",'11_原価明細'!$C$2:$C$97,"&gt;="&amp;DATE(2027,2,1),'11_原価明細'!$C$2:$C$97,"&lt;="&amp;EOMONTH(DATE(2027,2,1),0),'11_原価明細'!$E$2:$E$97,"素材・ライセンス費")</f>
        <v>200000</v>
      </c>
      <c r="AG13" s="9">
        <f>SUMIFS('11_原価明細'!$G$2:$G$97,'11_原価明細'!$B$2:$B$97,"実績",'11_原価明細'!$C$2:$C$97,"&gt;="&amp;DATE(2027,2,1),'11_原価明細'!$C$2:$C$97,"&lt;="&amp;EOMONTH(DATE(2027,2,1),0),'11_原価明細'!$E$2:$E$97,"素材・ライセンス費")</f>
        <v>0</v>
      </c>
      <c r="AH13" s="9" t="str">
        <f t="shared" si="10"/>
        <v/>
      </c>
      <c r="AI13" s="9">
        <f>SUMIFS('11_原価明細'!$G$2:$G$97,'11_原価明細'!$B$2:$B$97,"計画",'11_原価明細'!$C$2:$C$97,"&gt;="&amp;DATE(2027,3,1),'11_原価明細'!$C$2:$C$97,"&lt;="&amp;EOMONTH(DATE(2027,3,1),0),'11_原価明細'!$E$2:$E$97,"素材・ライセンス費")</f>
        <v>200000</v>
      </c>
      <c r="AJ13" s="9">
        <f>SUMIFS('11_原価明細'!$G$2:$G$97,'11_原価明細'!$B$2:$B$97,"実績",'11_原価明細'!$C$2:$C$97,"&gt;="&amp;DATE(2027,3,1),'11_原価明細'!$C$2:$C$97,"&lt;="&amp;EOMONTH(DATE(2027,3,1),0),'11_原価明細'!$E$2:$E$97,"素材・ライセンス費")</f>
        <v>0</v>
      </c>
      <c r="AK13" s="9" t="str">
        <f t="shared" si="11"/>
        <v/>
      </c>
    </row>
    <row r="14" spans="1:37" x14ac:dyDescent="0.15">
      <c r="A14" s="6" t="s">
        <v>257</v>
      </c>
      <c r="B14" s="9">
        <f>SUMIFS('11_原価明細'!$G$2:$G$97,'11_原価明細'!$B$2:$B$97,"計画",'11_原価明細'!$C$2:$C$97,"&gt;="&amp;DATE(2026,4,1),'11_原価明細'!$C$2:$C$97,"&lt;="&amp;EOMONTH(DATE(2026,4,1),0),'11_原価明細'!$E$2:$E$97,"配送・実費")</f>
        <v>100000</v>
      </c>
      <c r="C14" s="9">
        <f>SUMIFS('11_原価明細'!$G$2:$G$97,'11_原価明細'!$B$2:$B$97,"実績",'11_原価明細'!$C$2:$C$97,"&gt;="&amp;DATE(2026,4,1),'11_原価明細'!$C$2:$C$97,"&lt;="&amp;EOMONTH(DATE(2026,4,1),0),'11_原価明細'!$E$2:$E$97,"配送・実費")</f>
        <v>109714</v>
      </c>
      <c r="D14" s="9">
        <f t="shared" si="0"/>
        <v>9714</v>
      </c>
      <c r="E14" s="9">
        <f>SUMIFS('11_原価明細'!$G$2:$G$97,'11_原価明細'!$B$2:$B$97,"計画",'11_原価明細'!$C$2:$C$97,"&gt;="&amp;DATE(2026,5,1),'11_原価明細'!$C$2:$C$97,"&lt;="&amp;EOMONTH(DATE(2026,5,1),0),'11_原価明細'!$E$2:$E$97,"配送・実費")</f>
        <v>100000</v>
      </c>
      <c r="F14" s="9">
        <f>SUMIFS('11_原価明細'!$G$2:$G$97,'11_原価明細'!$B$2:$B$97,"実績",'11_原価明細'!$C$2:$C$97,"&gt;="&amp;DATE(2026,5,1),'11_原価明細'!$C$2:$C$97,"&lt;="&amp;EOMONTH(DATE(2026,5,1),0),'11_原価明細'!$E$2:$E$97,"配送・実費")</f>
        <v>124330</v>
      </c>
      <c r="G14" s="9">
        <f t="shared" si="1"/>
        <v>24330</v>
      </c>
      <c r="H14" s="9">
        <f>SUMIFS('11_原価明細'!$G$2:$G$97,'11_原価明細'!$B$2:$B$97,"計画",'11_原価明細'!$C$2:$C$97,"&gt;="&amp;DATE(2026,6,1),'11_原価明細'!$C$2:$C$97,"&lt;="&amp;EOMONTH(DATE(2026,6,1),0),'11_原価明細'!$E$2:$E$97,"配送・実費")</f>
        <v>100000</v>
      </c>
      <c r="I14" s="9">
        <f>SUMIFS('11_原価明細'!$G$2:$G$97,'11_原価明細'!$B$2:$B$97,"実績",'11_原価明細'!$C$2:$C$97,"&gt;="&amp;DATE(2026,6,1),'11_原価明細'!$C$2:$C$97,"&lt;="&amp;EOMONTH(DATE(2026,6,1),0),'11_原価明細'!$E$2:$E$97,"配送・実費")</f>
        <v>133590</v>
      </c>
      <c r="J14" s="9">
        <f t="shared" si="2"/>
        <v>33590</v>
      </c>
      <c r="K14" s="9">
        <f>SUMIFS('11_原価明細'!$G$2:$G$97,'11_原価明細'!$B$2:$B$97,"計画",'11_原価明細'!$C$2:$C$97,"&gt;="&amp;DATE(2026,7,1),'11_原価明細'!$C$2:$C$97,"&lt;="&amp;EOMONTH(DATE(2026,7,1),0),'11_原価明細'!$E$2:$E$97,"配送・実費")</f>
        <v>100000</v>
      </c>
      <c r="L14" s="9">
        <f>SUMIFS('11_原価明細'!$G$2:$G$97,'11_原価明細'!$B$2:$B$97,"実績",'11_原価明細'!$C$2:$C$97,"&gt;="&amp;DATE(2026,7,1),'11_原価明細'!$C$2:$C$97,"&lt;="&amp;EOMONTH(DATE(2026,7,1),0),'11_原価明細'!$E$2:$E$97,"配送・実費")</f>
        <v>122266</v>
      </c>
      <c r="M14" s="9">
        <f t="shared" si="3"/>
        <v>22266</v>
      </c>
      <c r="N14" s="9">
        <f>SUMIFS('11_原価明細'!$G$2:$G$97,'11_原価明細'!$B$2:$B$97,"計画",'11_原価明細'!$C$2:$C$97,"&gt;="&amp;DATE(2026,8,1),'11_原価明細'!$C$2:$C$97,"&lt;="&amp;EOMONTH(DATE(2026,8,1),0),'11_原価明細'!$E$2:$E$97,"配送・実費")</f>
        <v>100000</v>
      </c>
      <c r="O14" s="9">
        <f>SUMIFS('11_原価明細'!$G$2:$G$97,'11_原価明細'!$B$2:$B$97,"実績",'11_原価明細'!$C$2:$C$97,"&gt;="&amp;DATE(2026,8,1),'11_原価明細'!$C$2:$C$97,"&lt;="&amp;EOMONTH(DATE(2026,8,1),0),'11_原価明細'!$E$2:$E$97,"配送・実費")</f>
        <v>0</v>
      </c>
      <c r="P14" s="9" t="str">
        <f t="shared" si="4"/>
        <v/>
      </c>
      <c r="Q14" s="9">
        <f>SUMIFS('11_原価明細'!$G$2:$G$97,'11_原価明細'!$B$2:$B$97,"計画",'11_原価明細'!$C$2:$C$97,"&gt;="&amp;DATE(2026,9,1),'11_原価明細'!$C$2:$C$97,"&lt;="&amp;EOMONTH(DATE(2026,9,1),0),'11_原価明細'!$E$2:$E$97,"配送・実費")</f>
        <v>100000</v>
      </c>
      <c r="R14" s="9">
        <f>SUMIFS('11_原価明細'!$G$2:$G$97,'11_原価明細'!$B$2:$B$97,"実績",'11_原価明細'!$C$2:$C$97,"&gt;="&amp;DATE(2026,9,1),'11_原価明細'!$C$2:$C$97,"&lt;="&amp;EOMONTH(DATE(2026,9,1),0),'11_原価明細'!$E$2:$E$97,"配送・実費")</f>
        <v>0</v>
      </c>
      <c r="S14" s="9" t="str">
        <f t="shared" si="5"/>
        <v/>
      </c>
      <c r="T14" s="9">
        <f>SUMIFS('11_原価明細'!$G$2:$G$97,'11_原価明細'!$B$2:$B$97,"計画",'11_原価明細'!$C$2:$C$97,"&gt;="&amp;DATE(2026,10,1),'11_原価明細'!$C$2:$C$97,"&lt;="&amp;EOMONTH(DATE(2026,10,1),0),'11_原価明細'!$E$2:$E$97,"配送・実費")</f>
        <v>100000</v>
      </c>
      <c r="U14" s="9">
        <f>SUMIFS('11_原価明細'!$G$2:$G$97,'11_原価明細'!$B$2:$B$97,"実績",'11_原価明細'!$C$2:$C$97,"&gt;="&amp;DATE(2026,10,1),'11_原価明細'!$C$2:$C$97,"&lt;="&amp;EOMONTH(DATE(2026,10,1),0),'11_原価明細'!$E$2:$E$97,"配送・実費")</f>
        <v>0</v>
      </c>
      <c r="V14" s="9" t="str">
        <f t="shared" si="6"/>
        <v/>
      </c>
      <c r="W14" s="9">
        <f>SUMIFS('11_原価明細'!$G$2:$G$97,'11_原価明細'!$B$2:$B$97,"計画",'11_原価明細'!$C$2:$C$97,"&gt;="&amp;DATE(2026,11,1),'11_原価明細'!$C$2:$C$97,"&lt;="&amp;EOMONTH(DATE(2026,11,1),0),'11_原価明細'!$E$2:$E$97,"配送・実費")</f>
        <v>100000</v>
      </c>
      <c r="X14" s="9">
        <f>SUMIFS('11_原価明細'!$G$2:$G$97,'11_原価明細'!$B$2:$B$97,"実績",'11_原価明細'!$C$2:$C$97,"&gt;="&amp;DATE(2026,11,1),'11_原価明細'!$C$2:$C$97,"&lt;="&amp;EOMONTH(DATE(2026,11,1),0),'11_原価明細'!$E$2:$E$97,"配送・実費")</f>
        <v>0</v>
      </c>
      <c r="Y14" s="9" t="str">
        <f t="shared" si="7"/>
        <v/>
      </c>
      <c r="Z14" s="9">
        <f>SUMIFS('11_原価明細'!$G$2:$G$97,'11_原価明細'!$B$2:$B$97,"計画",'11_原価明細'!$C$2:$C$97,"&gt;="&amp;DATE(2026,12,1),'11_原価明細'!$C$2:$C$97,"&lt;="&amp;EOMONTH(DATE(2026,12,1),0),'11_原価明細'!$E$2:$E$97,"配送・実費")</f>
        <v>100000</v>
      </c>
      <c r="AA14" s="9">
        <f>SUMIFS('11_原価明細'!$G$2:$G$97,'11_原価明細'!$B$2:$B$97,"実績",'11_原価明細'!$C$2:$C$97,"&gt;="&amp;DATE(2026,12,1),'11_原価明細'!$C$2:$C$97,"&lt;="&amp;EOMONTH(DATE(2026,12,1),0),'11_原価明細'!$E$2:$E$97,"配送・実費")</f>
        <v>0</v>
      </c>
      <c r="AB14" s="9" t="str">
        <f t="shared" si="8"/>
        <v/>
      </c>
      <c r="AC14" s="9">
        <f>SUMIFS('11_原価明細'!$G$2:$G$97,'11_原価明細'!$B$2:$B$97,"計画",'11_原価明細'!$C$2:$C$97,"&gt;="&amp;DATE(2027,1,1),'11_原価明細'!$C$2:$C$97,"&lt;="&amp;EOMONTH(DATE(2027,1,1),0),'11_原価明細'!$E$2:$E$97,"配送・実費")</f>
        <v>100000</v>
      </c>
      <c r="AD14" s="9">
        <f>SUMIFS('11_原価明細'!$G$2:$G$97,'11_原価明細'!$B$2:$B$97,"実績",'11_原価明細'!$C$2:$C$97,"&gt;="&amp;DATE(2027,1,1),'11_原価明細'!$C$2:$C$97,"&lt;="&amp;EOMONTH(DATE(2027,1,1),0),'11_原価明細'!$E$2:$E$97,"配送・実費")</f>
        <v>0</v>
      </c>
      <c r="AE14" s="9" t="str">
        <f t="shared" si="9"/>
        <v/>
      </c>
      <c r="AF14" s="9">
        <f>SUMIFS('11_原価明細'!$G$2:$G$97,'11_原価明細'!$B$2:$B$97,"計画",'11_原価明細'!$C$2:$C$97,"&gt;="&amp;DATE(2027,2,1),'11_原価明細'!$C$2:$C$97,"&lt;="&amp;EOMONTH(DATE(2027,2,1),0),'11_原価明細'!$E$2:$E$97,"配送・実費")</f>
        <v>100000</v>
      </c>
      <c r="AG14" s="9">
        <f>SUMIFS('11_原価明細'!$G$2:$G$97,'11_原価明細'!$B$2:$B$97,"実績",'11_原価明細'!$C$2:$C$97,"&gt;="&amp;DATE(2027,2,1),'11_原価明細'!$C$2:$C$97,"&lt;="&amp;EOMONTH(DATE(2027,2,1),0),'11_原価明細'!$E$2:$E$97,"配送・実費")</f>
        <v>0</v>
      </c>
      <c r="AH14" s="9" t="str">
        <f t="shared" si="10"/>
        <v/>
      </c>
      <c r="AI14" s="9">
        <f>SUMIFS('11_原価明細'!$G$2:$G$97,'11_原価明細'!$B$2:$B$97,"計画",'11_原価明細'!$C$2:$C$97,"&gt;="&amp;DATE(2027,3,1),'11_原価明細'!$C$2:$C$97,"&lt;="&amp;EOMONTH(DATE(2027,3,1),0),'11_原価明細'!$E$2:$E$97,"配送・実費")</f>
        <v>100000</v>
      </c>
      <c r="AJ14" s="9">
        <f>SUMIFS('11_原価明細'!$G$2:$G$97,'11_原価明細'!$B$2:$B$97,"実績",'11_原価明細'!$C$2:$C$97,"&gt;="&amp;DATE(2027,3,1),'11_原価明細'!$C$2:$C$97,"&lt;="&amp;EOMONTH(DATE(2027,3,1),0),'11_原価明細'!$E$2:$E$97,"配送・実費")</f>
        <v>0</v>
      </c>
      <c r="AK14" s="9" t="str">
        <f t="shared" si="11"/>
        <v/>
      </c>
    </row>
    <row r="15" spans="1:37" x14ac:dyDescent="0.15">
      <c r="A15" s="6" t="s">
        <v>260</v>
      </c>
      <c r="B15" s="9">
        <f>SUMIFS('11_原価明細'!$G$2:$G$97,'11_原価明細'!$B$2:$B$97,"計画",'11_原価明細'!$C$2:$C$97,"&gt;="&amp;DATE(2026,4,1),'11_原価明細'!$C$2:$C$97,"&lt;="&amp;EOMONTH(DATE(2026,4,1),0),'11_原価明細'!$E$2:$E$97,"販売手数料（紹介料）")</f>
        <v>100000</v>
      </c>
      <c r="C15" s="9">
        <f>SUMIFS('11_原価明細'!$G$2:$G$97,'11_原価明細'!$B$2:$B$97,"実績",'11_原価明細'!$C$2:$C$97,"&gt;="&amp;DATE(2026,4,1),'11_原価明細'!$C$2:$C$97,"&lt;="&amp;EOMONTH(DATE(2026,4,1),0),'11_原価明細'!$E$2:$E$97,"販売手数料（紹介料）")</f>
        <v>145283</v>
      </c>
      <c r="D15" s="9">
        <f t="shared" si="0"/>
        <v>45283</v>
      </c>
      <c r="E15" s="9">
        <f>SUMIFS('11_原価明細'!$G$2:$G$97,'11_原価明細'!$B$2:$B$97,"計画",'11_原価明細'!$C$2:$C$97,"&gt;="&amp;DATE(2026,5,1),'11_原価明細'!$C$2:$C$97,"&lt;="&amp;EOMONTH(DATE(2026,5,1),0),'11_原価明細'!$E$2:$E$97,"販売手数料（紹介料）")</f>
        <v>200000</v>
      </c>
      <c r="F15" s="9">
        <f>SUMIFS('11_原価明細'!$G$2:$G$97,'11_原価明細'!$B$2:$B$97,"実績",'11_原価明細'!$C$2:$C$97,"&gt;="&amp;DATE(2026,5,1),'11_原価明細'!$C$2:$C$97,"&lt;="&amp;EOMONTH(DATE(2026,5,1),0),'11_原価明細'!$E$2:$E$97,"販売手数料（紹介料）")</f>
        <v>145612</v>
      </c>
      <c r="G15" s="9">
        <f t="shared" si="1"/>
        <v>-54388</v>
      </c>
      <c r="H15" s="9">
        <f>SUMIFS('11_原価明細'!$G$2:$G$97,'11_原価明細'!$B$2:$B$97,"計画",'11_原価明細'!$C$2:$C$97,"&gt;="&amp;DATE(2026,6,1),'11_原価明細'!$C$2:$C$97,"&lt;="&amp;EOMONTH(DATE(2026,6,1),0),'11_原価明細'!$E$2:$E$97,"販売手数料（紹介料）")</f>
        <v>200000</v>
      </c>
      <c r="I15" s="9">
        <f>SUMIFS('11_原価明細'!$G$2:$G$97,'11_原価明細'!$B$2:$B$97,"実績",'11_原価明細'!$C$2:$C$97,"&gt;="&amp;DATE(2026,6,1),'11_原価明細'!$C$2:$C$97,"&lt;="&amp;EOMONTH(DATE(2026,6,1),0),'11_原価明細'!$E$2:$E$97,"販売手数料（紹介料）")</f>
        <v>158573</v>
      </c>
      <c r="J15" s="9">
        <f t="shared" si="2"/>
        <v>-41427</v>
      </c>
      <c r="K15" s="9">
        <f>SUMIFS('11_原価明細'!$G$2:$G$97,'11_原価明細'!$B$2:$B$97,"計画",'11_原価明細'!$C$2:$C$97,"&gt;="&amp;DATE(2026,7,1),'11_原価明細'!$C$2:$C$97,"&lt;="&amp;EOMONTH(DATE(2026,7,1),0),'11_原価明細'!$E$2:$E$97,"販売手数料（紹介料）")</f>
        <v>200000</v>
      </c>
      <c r="L15" s="9">
        <f>SUMIFS('11_原価明細'!$G$2:$G$97,'11_原価明細'!$B$2:$B$97,"実績",'11_原価明細'!$C$2:$C$97,"&gt;="&amp;DATE(2026,7,1),'11_原価明細'!$C$2:$C$97,"&lt;="&amp;EOMONTH(DATE(2026,7,1),0),'11_原価明細'!$E$2:$E$97,"販売手数料（紹介料）")</f>
        <v>167007</v>
      </c>
      <c r="M15" s="9">
        <f t="shared" si="3"/>
        <v>-32993</v>
      </c>
      <c r="N15" s="9">
        <f>SUMIFS('11_原価明細'!$G$2:$G$97,'11_原価明細'!$B$2:$B$97,"計画",'11_原価明細'!$C$2:$C$97,"&gt;="&amp;DATE(2026,8,1),'11_原価明細'!$C$2:$C$97,"&lt;="&amp;EOMONTH(DATE(2026,8,1),0),'11_原価明細'!$E$2:$E$97,"販売手数料（紹介料）")</f>
        <v>200000</v>
      </c>
      <c r="O15" s="9">
        <f>SUMIFS('11_原価明細'!$G$2:$G$97,'11_原価明細'!$B$2:$B$97,"実績",'11_原価明細'!$C$2:$C$97,"&gt;="&amp;DATE(2026,8,1),'11_原価明細'!$C$2:$C$97,"&lt;="&amp;EOMONTH(DATE(2026,8,1),0),'11_原価明細'!$E$2:$E$97,"販売手数料（紹介料）")</f>
        <v>0</v>
      </c>
      <c r="P15" s="9" t="str">
        <f t="shared" si="4"/>
        <v/>
      </c>
      <c r="Q15" s="9">
        <f>SUMIFS('11_原価明細'!$G$2:$G$97,'11_原価明細'!$B$2:$B$97,"計画",'11_原価明細'!$C$2:$C$97,"&gt;="&amp;DATE(2026,9,1),'11_原価明細'!$C$2:$C$97,"&lt;="&amp;EOMONTH(DATE(2026,9,1),0),'11_原価明細'!$E$2:$E$97,"販売手数料（紹介料）")</f>
        <v>200000</v>
      </c>
      <c r="R15" s="9">
        <f>SUMIFS('11_原価明細'!$G$2:$G$97,'11_原価明細'!$B$2:$B$97,"実績",'11_原価明細'!$C$2:$C$97,"&gt;="&amp;DATE(2026,9,1),'11_原価明細'!$C$2:$C$97,"&lt;="&amp;EOMONTH(DATE(2026,9,1),0),'11_原価明細'!$E$2:$E$97,"販売手数料（紹介料）")</f>
        <v>0</v>
      </c>
      <c r="S15" s="9" t="str">
        <f t="shared" si="5"/>
        <v/>
      </c>
      <c r="T15" s="9">
        <f>SUMIFS('11_原価明細'!$G$2:$G$97,'11_原価明細'!$B$2:$B$97,"計画",'11_原価明細'!$C$2:$C$97,"&gt;="&amp;DATE(2026,10,1),'11_原価明細'!$C$2:$C$97,"&lt;="&amp;EOMONTH(DATE(2026,10,1),0),'11_原価明細'!$E$2:$E$97,"販売手数料（紹介料）")</f>
        <v>200000</v>
      </c>
      <c r="U15" s="9">
        <f>SUMIFS('11_原価明細'!$G$2:$G$97,'11_原価明細'!$B$2:$B$97,"実績",'11_原価明細'!$C$2:$C$97,"&gt;="&amp;DATE(2026,10,1),'11_原価明細'!$C$2:$C$97,"&lt;="&amp;EOMONTH(DATE(2026,10,1),0),'11_原価明細'!$E$2:$E$97,"販売手数料（紹介料）")</f>
        <v>0</v>
      </c>
      <c r="V15" s="9" t="str">
        <f t="shared" si="6"/>
        <v/>
      </c>
      <c r="W15" s="9">
        <f>SUMIFS('11_原価明細'!$G$2:$G$97,'11_原価明細'!$B$2:$B$97,"計画",'11_原価明細'!$C$2:$C$97,"&gt;="&amp;DATE(2026,11,1),'11_原価明細'!$C$2:$C$97,"&lt;="&amp;EOMONTH(DATE(2026,11,1),0),'11_原価明細'!$E$2:$E$97,"販売手数料（紹介料）")</f>
        <v>100000</v>
      </c>
      <c r="X15" s="9">
        <f>SUMIFS('11_原価明細'!$G$2:$G$97,'11_原価明細'!$B$2:$B$97,"実績",'11_原価明細'!$C$2:$C$97,"&gt;="&amp;DATE(2026,11,1),'11_原価明細'!$C$2:$C$97,"&lt;="&amp;EOMONTH(DATE(2026,11,1),0),'11_原価明細'!$E$2:$E$97,"販売手数料（紹介料）")</f>
        <v>0</v>
      </c>
      <c r="Y15" s="9" t="str">
        <f t="shared" si="7"/>
        <v/>
      </c>
      <c r="Z15" s="9">
        <f>SUMIFS('11_原価明細'!$G$2:$G$97,'11_原価明細'!$B$2:$B$97,"計画",'11_原価明細'!$C$2:$C$97,"&gt;="&amp;DATE(2026,12,1),'11_原価明細'!$C$2:$C$97,"&lt;="&amp;EOMONTH(DATE(2026,12,1),0),'11_原価明細'!$E$2:$E$97,"販売手数料（紹介料）")</f>
        <v>200000</v>
      </c>
      <c r="AA15" s="9">
        <f>SUMIFS('11_原価明細'!$G$2:$G$97,'11_原価明細'!$B$2:$B$97,"実績",'11_原価明細'!$C$2:$C$97,"&gt;="&amp;DATE(2026,12,1),'11_原価明細'!$C$2:$C$97,"&lt;="&amp;EOMONTH(DATE(2026,12,1),0),'11_原価明細'!$E$2:$E$97,"販売手数料（紹介料）")</f>
        <v>0</v>
      </c>
      <c r="AB15" s="9" t="str">
        <f t="shared" si="8"/>
        <v/>
      </c>
      <c r="AC15" s="9">
        <f>SUMIFS('11_原価明細'!$G$2:$G$97,'11_原価明細'!$B$2:$B$97,"計画",'11_原価明細'!$C$2:$C$97,"&gt;="&amp;DATE(2027,1,1),'11_原価明細'!$C$2:$C$97,"&lt;="&amp;EOMONTH(DATE(2027,1,1),0),'11_原価明細'!$E$2:$E$97,"販売手数料（紹介料）")</f>
        <v>200000</v>
      </c>
      <c r="AD15" s="9">
        <f>SUMIFS('11_原価明細'!$G$2:$G$97,'11_原価明細'!$B$2:$B$97,"実績",'11_原価明細'!$C$2:$C$97,"&gt;="&amp;DATE(2027,1,1),'11_原価明細'!$C$2:$C$97,"&lt;="&amp;EOMONTH(DATE(2027,1,1),0),'11_原価明細'!$E$2:$E$97,"販売手数料（紹介料）")</f>
        <v>0</v>
      </c>
      <c r="AE15" s="9" t="str">
        <f t="shared" si="9"/>
        <v/>
      </c>
      <c r="AF15" s="9">
        <f>SUMIFS('11_原価明細'!$G$2:$G$97,'11_原価明細'!$B$2:$B$97,"計画",'11_原価明細'!$C$2:$C$97,"&gt;="&amp;DATE(2027,2,1),'11_原価明細'!$C$2:$C$97,"&lt;="&amp;EOMONTH(DATE(2027,2,1),0),'11_原価明細'!$E$2:$E$97,"販売手数料（紹介料）")</f>
        <v>200000</v>
      </c>
      <c r="AG15" s="9">
        <f>SUMIFS('11_原価明細'!$G$2:$G$97,'11_原価明細'!$B$2:$B$97,"実績",'11_原価明細'!$C$2:$C$97,"&gt;="&amp;DATE(2027,2,1),'11_原価明細'!$C$2:$C$97,"&lt;="&amp;EOMONTH(DATE(2027,2,1),0),'11_原価明細'!$E$2:$E$97,"販売手数料（紹介料）")</f>
        <v>0</v>
      </c>
      <c r="AH15" s="9" t="str">
        <f t="shared" si="10"/>
        <v/>
      </c>
      <c r="AI15" s="9">
        <f>SUMIFS('11_原価明細'!$G$2:$G$97,'11_原価明細'!$B$2:$B$97,"計画",'11_原価明細'!$C$2:$C$97,"&gt;="&amp;DATE(2027,3,1),'11_原価明細'!$C$2:$C$97,"&lt;="&amp;EOMONTH(DATE(2027,3,1),0),'11_原価明細'!$E$2:$E$97,"販売手数料（紹介料）")</f>
        <v>200000</v>
      </c>
      <c r="AJ15" s="9">
        <f>SUMIFS('11_原価明細'!$G$2:$G$97,'11_原価明細'!$B$2:$B$97,"実績",'11_原価明細'!$C$2:$C$97,"&gt;="&amp;DATE(2027,3,1),'11_原価明細'!$C$2:$C$97,"&lt;="&amp;EOMONTH(DATE(2027,3,1),0),'11_原価明細'!$E$2:$E$97,"販売手数料（紹介料）")</f>
        <v>0</v>
      </c>
      <c r="AK15" s="9" t="str">
        <f t="shared" si="11"/>
        <v/>
      </c>
    </row>
    <row r="16" spans="1:37" x14ac:dyDescent="0.15">
      <c r="A16" s="6" t="s">
        <v>52</v>
      </c>
      <c r="B16" s="9">
        <f>SUMIFS('11_原価明細'!$G$2:$G$97,'11_原価明細'!$B$2:$B$97,"計画",'11_原価明細'!$C$2:$C$97,"&gt;="&amp;DATE(2026,4,1),'11_原価明細'!$C$2:$C$97,"&lt;="&amp;EOMONTH(DATE(2026,4,1),0),'11_原価明細'!$E$2:$E$97,"その他")</f>
        <v>100000</v>
      </c>
      <c r="C16" s="9">
        <f>SUMIFS('11_原価明細'!$G$2:$G$97,'11_原価明細'!$B$2:$B$97,"実績",'11_原価明細'!$C$2:$C$97,"&gt;="&amp;DATE(2026,4,1),'11_原価明細'!$C$2:$C$97,"&lt;="&amp;EOMONTH(DATE(2026,4,1),0),'11_原価明細'!$E$2:$E$97,"その他")</f>
        <v>85610</v>
      </c>
      <c r="D16" s="9">
        <f t="shared" si="0"/>
        <v>-14390</v>
      </c>
      <c r="E16" s="9">
        <f>SUMIFS('11_原価明細'!$G$2:$G$97,'11_原価明細'!$B$2:$B$97,"計画",'11_原価明細'!$C$2:$C$97,"&gt;="&amp;DATE(2026,5,1),'11_原価明細'!$C$2:$C$97,"&lt;="&amp;EOMONTH(DATE(2026,5,1),0),'11_原価明細'!$E$2:$E$97,"その他")</f>
        <v>100000</v>
      </c>
      <c r="F16" s="9">
        <f>SUMIFS('11_原価明細'!$G$2:$G$97,'11_原価明細'!$B$2:$B$97,"実績",'11_原価明細'!$C$2:$C$97,"&gt;="&amp;DATE(2026,5,1),'11_原価明細'!$C$2:$C$97,"&lt;="&amp;EOMONTH(DATE(2026,5,1),0),'11_原価明細'!$E$2:$E$97,"その他")</f>
        <v>87967</v>
      </c>
      <c r="G16" s="9">
        <f t="shared" si="1"/>
        <v>-12033</v>
      </c>
      <c r="H16" s="9">
        <f>SUMIFS('11_原価明細'!$G$2:$G$97,'11_原価明細'!$B$2:$B$97,"計画",'11_原価明細'!$C$2:$C$97,"&gt;="&amp;DATE(2026,6,1),'11_原価明細'!$C$2:$C$97,"&lt;="&amp;EOMONTH(DATE(2026,6,1),0),'11_原価明細'!$E$2:$E$97,"その他")</f>
        <v>100000</v>
      </c>
      <c r="I16" s="9">
        <f>SUMIFS('11_原価明細'!$G$2:$G$97,'11_原価明細'!$B$2:$B$97,"実績",'11_原価明細'!$C$2:$C$97,"&gt;="&amp;DATE(2026,6,1),'11_原価明細'!$C$2:$C$97,"&lt;="&amp;EOMONTH(DATE(2026,6,1),0),'11_原価明細'!$E$2:$E$97,"その他")</f>
        <v>98909</v>
      </c>
      <c r="J16" s="9">
        <f t="shared" si="2"/>
        <v>-1091</v>
      </c>
      <c r="K16" s="9">
        <f>SUMIFS('11_原価明細'!$G$2:$G$97,'11_原価明細'!$B$2:$B$97,"計画",'11_原価明細'!$C$2:$C$97,"&gt;="&amp;DATE(2026,7,1),'11_原価明細'!$C$2:$C$97,"&lt;="&amp;EOMONTH(DATE(2026,7,1),0),'11_原価明細'!$E$2:$E$97,"その他")</f>
        <v>100000</v>
      </c>
      <c r="L16" s="9">
        <f>SUMIFS('11_原価明細'!$G$2:$G$97,'11_原価明細'!$B$2:$B$97,"実績",'11_原価明細'!$C$2:$C$97,"&gt;="&amp;DATE(2026,7,1),'11_原価明細'!$C$2:$C$97,"&lt;="&amp;EOMONTH(DATE(2026,7,1),0),'11_原価明細'!$E$2:$E$97,"その他")</f>
        <v>100063</v>
      </c>
      <c r="M16" s="9">
        <f t="shared" si="3"/>
        <v>63</v>
      </c>
      <c r="N16" s="9">
        <f>SUMIFS('11_原価明細'!$G$2:$G$97,'11_原価明細'!$B$2:$B$97,"計画",'11_原価明細'!$C$2:$C$97,"&gt;="&amp;DATE(2026,8,1),'11_原価明細'!$C$2:$C$97,"&lt;="&amp;EOMONTH(DATE(2026,8,1),0),'11_原価明細'!$E$2:$E$97,"その他")</f>
        <v>100000</v>
      </c>
      <c r="O16" s="9">
        <f>SUMIFS('11_原価明細'!$G$2:$G$97,'11_原価明細'!$B$2:$B$97,"実績",'11_原価明細'!$C$2:$C$97,"&gt;="&amp;DATE(2026,8,1),'11_原価明細'!$C$2:$C$97,"&lt;="&amp;EOMONTH(DATE(2026,8,1),0),'11_原価明細'!$E$2:$E$97,"その他")</f>
        <v>0</v>
      </c>
      <c r="P16" s="9" t="str">
        <f t="shared" si="4"/>
        <v/>
      </c>
      <c r="Q16" s="9">
        <f>SUMIFS('11_原価明細'!$G$2:$G$97,'11_原価明細'!$B$2:$B$97,"計画",'11_原価明細'!$C$2:$C$97,"&gt;="&amp;DATE(2026,9,1),'11_原価明細'!$C$2:$C$97,"&lt;="&amp;EOMONTH(DATE(2026,9,1),0),'11_原価明細'!$E$2:$E$97,"その他")</f>
        <v>100000</v>
      </c>
      <c r="R16" s="9">
        <f>SUMIFS('11_原価明細'!$G$2:$G$97,'11_原価明細'!$B$2:$B$97,"実績",'11_原価明細'!$C$2:$C$97,"&gt;="&amp;DATE(2026,9,1),'11_原価明細'!$C$2:$C$97,"&lt;="&amp;EOMONTH(DATE(2026,9,1),0),'11_原価明細'!$E$2:$E$97,"その他")</f>
        <v>0</v>
      </c>
      <c r="S16" s="9" t="str">
        <f t="shared" si="5"/>
        <v/>
      </c>
      <c r="T16" s="9">
        <f>SUMIFS('11_原価明細'!$G$2:$G$97,'11_原価明細'!$B$2:$B$97,"計画",'11_原価明細'!$C$2:$C$97,"&gt;="&amp;DATE(2026,10,1),'11_原価明細'!$C$2:$C$97,"&lt;="&amp;EOMONTH(DATE(2026,10,1),0),'11_原価明細'!$E$2:$E$97,"その他")</f>
        <v>100000</v>
      </c>
      <c r="U16" s="9">
        <f>SUMIFS('11_原価明細'!$G$2:$G$97,'11_原価明細'!$B$2:$B$97,"実績",'11_原価明細'!$C$2:$C$97,"&gt;="&amp;DATE(2026,10,1),'11_原価明細'!$C$2:$C$97,"&lt;="&amp;EOMONTH(DATE(2026,10,1),0),'11_原価明細'!$E$2:$E$97,"その他")</f>
        <v>0</v>
      </c>
      <c r="V16" s="9" t="str">
        <f t="shared" si="6"/>
        <v/>
      </c>
      <c r="W16" s="9">
        <f>SUMIFS('11_原価明細'!$G$2:$G$97,'11_原価明細'!$B$2:$B$97,"計画",'11_原価明細'!$C$2:$C$97,"&gt;="&amp;DATE(2026,11,1),'11_原価明細'!$C$2:$C$97,"&lt;="&amp;EOMONTH(DATE(2026,11,1),0),'11_原価明細'!$E$2:$E$97,"その他")</f>
        <v>100000</v>
      </c>
      <c r="X16" s="9">
        <f>SUMIFS('11_原価明細'!$G$2:$G$97,'11_原価明細'!$B$2:$B$97,"実績",'11_原価明細'!$C$2:$C$97,"&gt;="&amp;DATE(2026,11,1),'11_原価明細'!$C$2:$C$97,"&lt;="&amp;EOMONTH(DATE(2026,11,1),0),'11_原価明細'!$E$2:$E$97,"その他")</f>
        <v>0</v>
      </c>
      <c r="Y16" s="9" t="str">
        <f t="shared" si="7"/>
        <v/>
      </c>
      <c r="Z16" s="9">
        <f>SUMIFS('11_原価明細'!$G$2:$G$97,'11_原価明細'!$B$2:$B$97,"計画",'11_原価明細'!$C$2:$C$97,"&gt;="&amp;DATE(2026,12,1),'11_原価明細'!$C$2:$C$97,"&lt;="&amp;EOMONTH(DATE(2026,12,1),0),'11_原価明細'!$E$2:$E$97,"その他")</f>
        <v>100000</v>
      </c>
      <c r="AA16" s="9">
        <f>SUMIFS('11_原価明細'!$G$2:$G$97,'11_原価明細'!$B$2:$B$97,"実績",'11_原価明細'!$C$2:$C$97,"&gt;="&amp;DATE(2026,12,1),'11_原価明細'!$C$2:$C$97,"&lt;="&amp;EOMONTH(DATE(2026,12,1),0),'11_原価明細'!$E$2:$E$97,"その他")</f>
        <v>0</v>
      </c>
      <c r="AB16" s="9" t="str">
        <f t="shared" si="8"/>
        <v/>
      </c>
      <c r="AC16" s="9">
        <f>SUMIFS('11_原価明細'!$G$2:$G$97,'11_原価明細'!$B$2:$B$97,"計画",'11_原価明細'!$C$2:$C$97,"&gt;="&amp;DATE(2027,1,1),'11_原価明細'!$C$2:$C$97,"&lt;="&amp;EOMONTH(DATE(2027,1,1),0),'11_原価明細'!$E$2:$E$97,"その他")</f>
        <v>100000</v>
      </c>
      <c r="AD16" s="9">
        <f>SUMIFS('11_原価明細'!$G$2:$G$97,'11_原価明細'!$B$2:$B$97,"実績",'11_原価明細'!$C$2:$C$97,"&gt;="&amp;DATE(2027,1,1),'11_原価明細'!$C$2:$C$97,"&lt;="&amp;EOMONTH(DATE(2027,1,1),0),'11_原価明細'!$E$2:$E$97,"その他")</f>
        <v>0</v>
      </c>
      <c r="AE16" s="9" t="str">
        <f t="shared" si="9"/>
        <v/>
      </c>
      <c r="AF16" s="9">
        <f>SUMIFS('11_原価明細'!$G$2:$G$97,'11_原価明細'!$B$2:$B$97,"計画",'11_原価明細'!$C$2:$C$97,"&gt;="&amp;DATE(2027,2,1),'11_原価明細'!$C$2:$C$97,"&lt;="&amp;EOMONTH(DATE(2027,2,1),0),'11_原価明細'!$E$2:$E$97,"その他")</f>
        <v>100000</v>
      </c>
      <c r="AG16" s="9">
        <f>SUMIFS('11_原価明細'!$G$2:$G$97,'11_原価明細'!$B$2:$B$97,"実績",'11_原価明細'!$C$2:$C$97,"&gt;="&amp;DATE(2027,2,1),'11_原価明細'!$C$2:$C$97,"&lt;="&amp;EOMONTH(DATE(2027,2,1),0),'11_原価明細'!$E$2:$E$97,"その他")</f>
        <v>0</v>
      </c>
      <c r="AH16" s="9" t="str">
        <f t="shared" si="10"/>
        <v/>
      </c>
      <c r="AI16" s="9">
        <f>SUMIFS('11_原価明細'!$G$2:$G$97,'11_原価明細'!$B$2:$B$97,"計画",'11_原価明細'!$C$2:$C$97,"&gt;="&amp;DATE(2027,3,1),'11_原価明細'!$C$2:$C$97,"&lt;="&amp;EOMONTH(DATE(2027,3,1),0),'11_原価明細'!$E$2:$E$97,"その他")</f>
        <v>100000</v>
      </c>
      <c r="AJ16" s="9">
        <f>SUMIFS('11_原価明細'!$G$2:$G$97,'11_原価明細'!$B$2:$B$97,"実績",'11_原価明細'!$C$2:$C$97,"&gt;="&amp;DATE(2027,3,1),'11_原価明細'!$C$2:$C$97,"&lt;="&amp;EOMONTH(DATE(2027,3,1),0),'11_原価明細'!$E$2:$E$97,"その他")</f>
        <v>0</v>
      </c>
      <c r="AK16" s="9" t="str">
        <f t="shared" si="11"/>
        <v/>
      </c>
    </row>
    <row r="17" spans="1:37" x14ac:dyDescent="0.15">
      <c r="A17" s="12" t="s">
        <v>403</v>
      </c>
      <c r="B17" s="13">
        <f>B4-B10</f>
        <v>2500000</v>
      </c>
      <c r="C17" s="13">
        <f>C4-C10</f>
        <v>2594225</v>
      </c>
      <c r="D17" s="13">
        <f t="shared" si="0"/>
        <v>94225</v>
      </c>
      <c r="E17" s="13">
        <f>E4-E10</f>
        <v>2600000</v>
      </c>
      <c r="F17" s="13">
        <f>F4-F10</f>
        <v>2565230</v>
      </c>
      <c r="G17" s="13">
        <f t="shared" si="1"/>
        <v>-34770</v>
      </c>
      <c r="H17" s="13">
        <f>H4-H10</f>
        <v>2600000</v>
      </c>
      <c r="I17" s="13">
        <f>I4-I10</f>
        <v>2856644</v>
      </c>
      <c r="J17" s="13">
        <f t="shared" si="2"/>
        <v>256644</v>
      </c>
      <c r="K17" s="13">
        <f>K4-K10</f>
        <v>2600000</v>
      </c>
      <c r="L17" s="13">
        <f>L4-L10</f>
        <v>2808271</v>
      </c>
      <c r="M17" s="13">
        <f t="shared" si="3"/>
        <v>208271</v>
      </c>
      <c r="N17" s="13">
        <f>N4-N10</f>
        <v>2600000</v>
      </c>
      <c r="O17" s="13">
        <f>O4-O10</f>
        <v>0</v>
      </c>
      <c r="P17" s="13" t="str">
        <f t="shared" si="4"/>
        <v/>
      </c>
      <c r="Q17" s="13">
        <f>Q4-Q10</f>
        <v>2600000</v>
      </c>
      <c r="R17" s="13">
        <f>R4-R10</f>
        <v>0</v>
      </c>
      <c r="S17" s="13" t="str">
        <f t="shared" si="5"/>
        <v/>
      </c>
      <c r="T17" s="13">
        <f>T4-T10</f>
        <v>2600000</v>
      </c>
      <c r="U17" s="13">
        <f>U4-U10</f>
        <v>0</v>
      </c>
      <c r="V17" s="13" t="str">
        <f t="shared" si="6"/>
        <v/>
      </c>
      <c r="W17" s="13">
        <f>W4-W10</f>
        <v>2500000</v>
      </c>
      <c r="X17" s="13">
        <f>X4-X10</f>
        <v>0</v>
      </c>
      <c r="Y17" s="13" t="str">
        <f t="shared" si="7"/>
        <v/>
      </c>
      <c r="Z17" s="13">
        <f>Z4-Z10</f>
        <v>3300000</v>
      </c>
      <c r="AA17" s="13">
        <f>AA4-AA10</f>
        <v>0</v>
      </c>
      <c r="AB17" s="13" t="str">
        <f t="shared" si="8"/>
        <v/>
      </c>
      <c r="AC17" s="13">
        <f>AC4-AC10</f>
        <v>3300000</v>
      </c>
      <c r="AD17" s="13">
        <f>AD4-AD10</f>
        <v>0</v>
      </c>
      <c r="AE17" s="13" t="str">
        <f t="shared" si="9"/>
        <v/>
      </c>
      <c r="AF17" s="13">
        <f>AF4-AF10</f>
        <v>2600000</v>
      </c>
      <c r="AG17" s="13">
        <f>AG4-AG10</f>
        <v>0</v>
      </c>
      <c r="AH17" s="13" t="str">
        <f t="shared" si="10"/>
        <v/>
      </c>
      <c r="AI17" s="13">
        <f>AI4-AI10</f>
        <v>3300000</v>
      </c>
      <c r="AJ17" s="13">
        <f>AJ4-AJ10</f>
        <v>0</v>
      </c>
      <c r="AK17" s="13" t="str">
        <f t="shared" si="11"/>
        <v/>
      </c>
    </row>
    <row r="18" spans="1:37" x14ac:dyDescent="0.15">
      <c r="A18" s="12" t="s">
        <v>404</v>
      </c>
      <c r="B18" s="13">
        <f>SUM(B19:B20)</f>
        <v>2380000</v>
      </c>
      <c r="C18" s="13">
        <f>SUM(C19:C20)</f>
        <v>2392346</v>
      </c>
      <c r="D18" s="13">
        <f t="shared" si="0"/>
        <v>12346</v>
      </c>
      <c r="E18" s="13">
        <f>SUM(E19:E20)</f>
        <v>2380000</v>
      </c>
      <c r="F18" s="13">
        <f>SUM(F19:F20)</f>
        <v>2528416</v>
      </c>
      <c r="G18" s="13">
        <f t="shared" si="1"/>
        <v>148416</v>
      </c>
      <c r="H18" s="13">
        <f>SUM(H19:H20)</f>
        <v>2380000</v>
      </c>
      <c r="I18" s="13">
        <f>SUM(I19:I20)</f>
        <v>2372529</v>
      </c>
      <c r="J18" s="13">
        <f t="shared" si="2"/>
        <v>-7471</v>
      </c>
      <c r="K18" s="13">
        <f>SUM(K19:K20)</f>
        <v>2380000</v>
      </c>
      <c r="L18" s="13">
        <f>SUM(L19:L20)</f>
        <v>2360144</v>
      </c>
      <c r="M18" s="13">
        <f t="shared" si="3"/>
        <v>-19856</v>
      </c>
      <c r="N18" s="13">
        <f>SUM(N19:N20)</f>
        <v>2380000</v>
      </c>
      <c r="O18" s="13">
        <f>SUM(O19:O20)</f>
        <v>0</v>
      </c>
      <c r="P18" s="13" t="str">
        <f t="shared" si="4"/>
        <v/>
      </c>
      <c r="Q18" s="13">
        <f>SUM(Q19:Q20)</f>
        <v>2380000</v>
      </c>
      <c r="R18" s="13">
        <f>SUM(R19:R20)</f>
        <v>0</v>
      </c>
      <c r="S18" s="13" t="str">
        <f t="shared" si="5"/>
        <v/>
      </c>
      <c r="T18" s="13">
        <f>SUM(T19:T20)</f>
        <v>2380000</v>
      </c>
      <c r="U18" s="13">
        <f>SUM(U19:U20)</f>
        <v>0</v>
      </c>
      <c r="V18" s="13" t="str">
        <f t="shared" si="6"/>
        <v/>
      </c>
      <c r="W18" s="13">
        <f>SUM(W19:W20)</f>
        <v>2380000</v>
      </c>
      <c r="X18" s="13">
        <f>SUM(X19:X20)</f>
        <v>0</v>
      </c>
      <c r="Y18" s="13" t="str">
        <f t="shared" si="7"/>
        <v/>
      </c>
      <c r="Z18" s="13">
        <f>SUM(Z19:Z20)</f>
        <v>2380000</v>
      </c>
      <c r="AA18" s="13">
        <f>SUM(AA19:AA20)</f>
        <v>0</v>
      </c>
      <c r="AB18" s="13" t="str">
        <f t="shared" si="8"/>
        <v/>
      </c>
      <c r="AC18" s="13">
        <f>SUM(AC19:AC20)</f>
        <v>2380000</v>
      </c>
      <c r="AD18" s="13">
        <f>SUM(AD19:AD20)</f>
        <v>0</v>
      </c>
      <c r="AE18" s="13" t="str">
        <f t="shared" si="9"/>
        <v/>
      </c>
      <c r="AF18" s="13">
        <f>SUM(AF19:AF20)</f>
        <v>2380000</v>
      </c>
      <c r="AG18" s="13">
        <f>SUM(AG19:AG20)</f>
        <v>0</v>
      </c>
      <c r="AH18" s="13" t="str">
        <f t="shared" si="10"/>
        <v/>
      </c>
      <c r="AI18" s="13">
        <f>SUM(AI19:AI20)</f>
        <v>2380000</v>
      </c>
      <c r="AJ18" s="13">
        <f>SUM(AJ19:AJ20)</f>
        <v>0</v>
      </c>
      <c r="AK18" s="13" t="str">
        <f t="shared" si="11"/>
        <v/>
      </c>
    </row>
    <row r="19" spans="1:37" x14ac:dyDescent="0.15">
      <c r="A19" s="6" t="s">
        <v>353</v>
      </c>
      <c r="B19" s="9">
        <f>SUMIFS('12_販管費明細'!$E$2:$E$33,'12_販管費明細'!$B$2:$B$33,"計画",'12_販管費明細'!$C$2:$C$33,"&gt;="&amp;DATE(2026,4,1),'12_販管費明細'!$C$2:$C$33,"&lt;="&amp;EOMONTH(DATE(2026,4,1),0),'12_販管費明細'!$D$2:$D$33,"人件費・外注費")</f>
        <v>1900000</v>
      </c>
      <c r="C19" s="9">
        <f>SUMIFS('12_販管費明細'!$E$2:$E$33,'12_販管費明細'!$B$2:$B$33,"実績",'12_販管費明細'!$C$2:$C$33,"&gt;="&amp;DATE(2026,4,1),'12_販管費明細'!$C$2:$C$33,"&lt;="&amp;EOMONTH(DATE(2026,4,1),0),'12_販管費明細'!$D$2:$D$33,"人件費・外注費")</f>
        <v>1912346</v>
      </c>
      <c r="D19" s="9">
        <f t="shared" si="0"/>
        <v>12346</v>
      </c>
      <c r="E19" s="9">
        <f>SUMIFS('12_販管費明細'!$E$2:$E$33,'12_販管費明細'!$B$2:$B$33,"計画",'12_販管費明細'!$C$2:$C$33,"&gt;="&amp;DATE(2026,5,1),'12_販管費明細'!$C$2:$C$33,"&lt;="&amp;EOMONTH(DATE(2026,5,1),0),'12_販管費明細'!$D$2:$D$33,"人件費・外注費")</f>
        <v>1900000</v>
      </c>
      <c r="F19" s="9">
        <f>SUMIFS('12_販管費明細'!$E$2:$E$33,'12_販管費明細'!$B$2:$B$33,"実績",'12_販管費明細'!$C$2:$C$33,"&gt;="&amp;DATE(2026,5,1),'12_販管費明細'!$C$2:$C$33,"&lt;="&amp;EOMONTH(DATE(2026,5,1),0),'12_販管費明細'!$D$2:$D$33,"人件費・外注費")</f>
        <v>2048416</v>
      </c>
      <c r="G19" s="9">
        <f t="shared" si="1"/>
        <v>148416</v>
      </c>
      <c r="H19" s="9">
        <f>SUMIFS('12_販管費明細'!$E$2:$E$33,'12_販管費明細'!$B$2:$B$33,"計画",'12_販管費明細'!$C$2:$C$33,"&gt;="&amp;DATE(2026,6,1),'12_販管費明細'!$C$2:$C$33,"&lt;="&amp;EOMONTH(DATE(2026,6,1),0),'12_販管費明細'!$D$2:$D$33,"人件費・外注費")</f>
        <v>1900000</v>
      </c>
      <c r="I19" s="9">
        <f>SUMIFS('12_販管費明細'!$E$2:$E$33,'12_販管費明細'!$B$2:$B$33,"実績",'12_販管費明細'!$C$2:$C$33,"&gt;="&amp;DATE(2026,6,1),'12_販管費明細'!$C$2:$C$33,"&lt;="&amp;EOMONTH(DATE(2026,6,1),0),'12_販管費明細'!$D$2:$D$33,"人件費・外注費")</f>
        <v>1892529</v>
      </c>
      <c r="J19" s="9">
        <f t="shared" si="2"/>
        <v>-7471</v>
      </c>
      <c r="K19" s="9">
        <f>SUMIFS('12_販管費明細'!$E$2:$E$33,'12_販管費明細'!$B$2:$B$33,"計画",'12_販管費明細'!$C$2:$C$33,"&gt;="&amp;DATE(2026,7,1),'12_販管費明細'!$C$2:$C$33,"&lt;="&amp;EOMONTH(DATE(2026,7,1),0),'12_販管費明細'!$D$2:$D$33,"人件費・外注費")</f>
        <v>1900000</v>
      </c>
      <c r="L19" s="9">
        <f>SUMIFS('12_販管費明細'!$E$2:$E$33,'12_販管費明細'!$B$2:$B$33,"実績",'12_販管費明細'!$C$2:$C$33,"&gt;="&amp;DATE(2026,7,1),'12_販管費明細'!$C$2:$C$33,"&lt;="&amp;EOMONTH(DATE(2026,7,1),0),'12_販管費明細'!$D$2:$D$33,"人件費・外注費")</f>
        <v>1880144</v>
      </c>
      <c r="M19" s="9">
        <f t="shared" si="3"/>
        <v>-19856</v>
      </c>
      <c r="N19" s="9">
        <f>SUMIFS('12_販管費明細'!$E$2:$E$33,'12_販管費明細'!$B$2:$B$33,"計画",'12_販管費明細'!$C$2:$C$33,"&gt;="&amp;DATE(2026,8,1),'12_販管費明細'!$C$2:$C$33,"&lt;="&amp;EOMONTH(DATE(2026,8,1),0),'12_販管費明細'!$D$2:$D$33,"人件費・外注費")</f>
        <v>1900000</v>
      </c>
      <c r="O19" s="9">
        <f>SUMIFS('12_販管費明細'!$E$2:$E$33,'12_販管費明細'!$B$2:$B$33,"実績",'12_販管費明細'!$C$2:$C$33,"&gt;="&amp;DATE(2026,8,1),'12_販管費明細'!$C$2:$C$33,"&lt;="&amp;EOMONTH(DATE(2026,8,1),0),'12_販管費明細'!$D$2:$D$33,"人件費・外注費")</f>
        <v>0</v>
      </c>
      <c r="P19" s="9" t="str">
        <f t="shared" si="4"/>
        <v/>
      </c>
      <c r="Q19" s="9">
        <f>SUMIFS('12_販管費明細'!$E$2:$E$33,'12_販管費明細'!$B$2:$B$33,"計画",'12_販管費明細'!$C$2:$C$33,"&gt;="&amp;DATE(2026,9,1),'12_販管費明細'!$C$2:$C$33,"&lt;="&amp;EOMONTH(DATE(2026,9,1),0),'12_販管費明細'!$D$2:$D$33,"人件費・外注費")</f>
        <v>1900000</v>
      </c>
      <c r="R19" s="9">
        <f>SUMIFS('12_販管費明細'!$E$2:$E$33,'12_販管費明細'!$B$2:$B$33,"実績",'12_販管費明細'!$C$2:$C$33,"&gt;="&amp;DATE(2026,9,1),'12_販管費明細'!$C$2:$C$33,"&lt;="&amp;EOMONTH(DATE(2026,9,1),0),'12_販管費明細'!$D$2:$D$33,"人件費・外注費")</f>
        <v>0</v>
      </c>
      <c r="S19" s="9" t="str">
        <f t="shared" si="5"/>
        <v/>
      </c>
      <c r="T19" s="9">
        <f>SUMIFS('12_販管費明細'!$E$2:$E$33,'12_販管費明細'!$B$2:$B$33,"計画",'12_販管費明細'!$C$2:$C$33,"&gt;="&amp;DATE(2026,10,1),'12_販管費明細'!$C$2:$C$33,"&lt;="&amp;EOMONTH(DATE(2026,10,1),0),'12_販管費明細'!$D$2:$D$33,"人件費・外注費")</f>
        <v>1900000</v>
      </c>
      <c r="U19" s="9">
        <f>SUMIFS('12_販管費明細'!$E$2:$E$33,'12_販管費明細'!$B$2:$B$33,"実績",'12_販管費明細'!$C$2:$C$33,"&gt;="&amp;DATE(2026,10,1),'12_販管費明細'!$C$2:$C$33,"&lt;="&amp;EOMONTH(DATE(2026,10,1),0),'12_販管費明細'!$D$2:$D$33,"人件費・外注費")</f>
        <v>0</v>
      </c>
      <c r="V19" s="9" t="str">
        <f t="shared" si="6"/>
        <v/>
      </c>
      <c r="W19" s="9">
        <f>SUMIFS('12_販管費明細'!$E$2:$E$33,'12_販管費明細'!$B$2:$B$33,"計画",'12_販管費明細'!$C$2:$C$33,"&gt;="&amp;DATE(2026,11,1),'12_販管費明細'!$C$2:$C$33,"&lt;="&amp;EOMONTH(DATE(2026,11,1),0),'12_販管費明細'!$D$2:$D$33,"人件費・外注費")</f>
        <v>1900000</v>
      </c>
      <c r="X19" s="9">
        <f>SUMIFS('12_販管費明細'!$E$2:$E$33,'12_販管費明細'!$B$2:$B$33,"実績",'12_販管費明細'!$C$2:$C$33,"&gt;="&amp;DATE(2026,11,1),'12_販管費明細'!$C$2:$C$33,"&lt;="&amp;EOMONTH(DATE(2026,11,1),0),'12_販管費明細'!$D$2:$D$33,"人件費・外注費")</f>
        <v>0</v>
      </c>
      <c r="Y19" s="9" t="str">
        <f t="shared" si="7"/>
        <v/>
      </c>
      <c r="Z19" s="9">
        <f>SUMIFS('12_販管費明細'!$E$2:$E$33,'12_販管費明細'!$B$2:$B$33,"計画",'12_販管費明細'!$C$2:$C$33,"&gt;="&amp;DATE(2026,12,1),'12_販管費明細'!$C$2:$C$33,"&lt;="&amp;EOMONTH(DATE(2026,12,1),0),'12_販管費明細'!$D$2:$D$33,"人件費・外注費")</f>
        <v>1900000</v>
      </c>
      <c r="AA19" s="9">
        <f>SUMIFS('12_販管費明細'!$E$2:$E$33,'12_販管費明細'!$B$2:$B$33,"実績",'12_販管費明細'!$C$2:$C$33,"&gt;="&amp;DATE(2026,12,1),'12_販管費明細'!$C$2:$C$33,"&lt;="&amp;EOMONTH(DATE(2026,12,1),0),'12_販管費明細'!$D$2:$D$33,"人件費・外注費")</f>
        <v>0</v>
      </c>
      <c r="AB19" s="9" t="str">
        <f t="shared" si="8"/>
        <v/>
      </c>
      <c r="AC19" s="9">
        <f>SUMIFS('12_販管費明細'!$E$2:$E$33,'12_販管費明細'!$B$2:$B$33,"計画",'12_販管費明細'!$C$2:$C$33,"&gt;="&amp;DATE(2027,1,1),'12_販管費明細'!$C$2:$C$33,"&lt;="&amp;EOMONTH(DATE(2027,1,1),0),'12_販管費明細'!$D$2:$D$33,"人件費・外注費")</f>
        <v>1900000</v>
      </c>
      <c r="AD19" s="9">
        <f>SUMIFS('12_販管費明細'!$E$2:$E$33,'12_販管費明細'!$B$2:$B$33,"実績",'12_販管費明細'!$C$2:$C$33,"&gt;="&amp;DATE(2027,1,1),'12_販管費明細'!$C$2:$C$33,"&lt;="&amp;EOMONTH(DATE(2027,1,1),0),'12_販管費明細'!$D$2:$D$33,"人件費・外注費")</f>
        <v>0</v>
      </c>
      <c r="AE19" s="9" t="str">
        <f t="shared" si="9"/>
        <v/>
      </c>
      <c r="AF19" s="9">
        <f>SUMIFS('12_販管費明細'!$E$2:$E$33,'12_販管費明細'!$B$2:$B$33,"計画",'12_販管費明細'!$C$2:$C$33,"&gt;="&amp;DATE(2027,2,1),'12_販管費明細'!$C$2:$C$33,"&lt;="&amp;EOMONTH(DATE(2027,2,1),0),'12_販管費明細'!$D$2:$D$33,"人件費・外注費")</f>
        <v>1900000</v>
      </c>
      <c r="AG19" s="9">
        <f>SUMIFS('12_販管費明細'!$E$2:$E$33,'12_販管費明細'!$B$2:$B$33,"実績",'12_販管費明細'!$C$2:$C$33,"&gt;="&amp;DATE(2027,2,1),'12_販管費明細'!$C$2:$C$33,"&lt;="&amp;EOMONTH(DATE(2027,2,1),0),'12_販管費明細'!$D$2:$D$33,"人件費・外注費")</f>
        <v>0</v>
      </c>
      <c r="AH19" s="9" t="str">
        <f t="shared" si="10"/>
        <v/>
      </c>
      <c r="AI19" s="9">
        <f>SUMIFS('12_販管費明細'!$E$2:$E$33,'12_販管費明細'!$B$2:$B$33,"計画",'12_販管費明細'!$C$2:$C$33,"&gt;="&amp;DATE(2027,3,1),'12_販管費明細'!$C$2:$C$33,"&lt;="&amp;EOMONTH(DATE(2027,3,1),0),'12_販管費明細'!$D$2:$D$33,"人件費・外注費")</f>
        <v>1900000</v>
      </c>
      <c r="AJ19" s="9">
        <f>SUMIFS('12_販管費明細'!$E$2:$E$33,'12_販管費明細'!$B$2:$B$33,"実績",'12_販管費明細'!$C$2:$C$33,"&gt;="&amp;DATE(2027,3,1),'12_販管費明細'!$C$2:$C$33,"&lt;="&amp;EOMONTH(DATE(2027,3,1),0),'12_販管費明細'!$D$2:$D$33,"人件費・外注費")</f>
        <v>0</v>
      </c>
      <c r="AK19" s="9" t="str">
        <f t="shared" si="11"/>
        <v/>
      </c>
    </row>
    <row r="20" spans="1:37" x14ac:dyDescent="0.15">
      <c r="A20" s="6" t="s">
        <v>356</v>
      </c>
      <c r="B20" s="9">
        <f>SUMIFS('12_販管費明細'!$E$2:$E$33,'12_販管費明細'!$B$2:$B$33,"計画",'12_販管費明細'!$C$2:$C$33,"&gt;="&amp;DATE(2026,4,1),'12_販管費明細'!$C$2:$C$33,"&lt;="&amp;EOMONTH(DATE(2026,4,1),0),'12_販管費明細'!$D$2:$D$33,"その他経費")</f>
        <v>480000</v>
      </c>
      <c r="C20" s="9">
        <f>SUMIFS('12_販管費明細'!$E$2:$E$33,'12_販管費明細'!$B$2:$B$33,"実績",'12_販管費明細'!$C$2:$C$33,"&gt;="&amp;DATE(2026,4,1),'12_販管費明細'!$C$2:$C$33,"&lt;="&amp;EOMONTH(DATE(2026,4,1),0),'12_販管費明細'!$D$2:$D$33,"その他経費")</f>
        <v>480000</v>
      </c>
      <c r="D20" s="9">
        <f t="shared" si="0"/>
        <v>0</v>
      </c>
      <c r="E20" s="9">
        <f>SUMIFS('12_販管費明細'!$E$2:$E$33,'12_販管費明細'!$B$2:$B$33,"計画",'12_販管費明細'!$C$2:$C$33,"&gt;="&amp;DATE(2026,5,1),'12_販管費明細'!$C$2:$C$33,"&lt;="&amp;EOMONTH(DATE(2026,5,1),0),'12_販管費明細'!$D$2:$D$33,"その他経費")</f>
        <v>480000</v>
      </c>
      <c r="F20" s="9">
        <f>SUMIFS('12_販管費明細'!$E$2:$E$33,'12_販管費明細'!$B$2:$B$33,"実績",'12_販管費明細'!$C$2:$C$33,"&gt;="&amp;DATE(2026,5,1),'12_販管費明細'!$C$2:$C$33,"&lt;="&amp;EOMONTH(DATE(2026,5,1),0),'12_販管費明細'!$D$2:$D$33,"その他経費")</f>
        <v>480000</v>
      </c>
      <c r="G20" s="9">
        <f t="shared" si="1"/>
        <v>0</v>
      </c>
      <c r="H20" s="9">
        <f>SUMIFS('12_販管費明細'!$E$2:$E$33,'12_販管費明細'!$B$2:$B$33,"計画",'12_販管費明細'!$C$2:$C$33,"&gt;="&amp;DATE(2026,6,1),'12_販管費明細'!$C$2:$C$33,"&lt;="&amp;EOMONTH(DATE(2026,6,1),0),'12_販管費明細'!$D$2:$D$33,"その他経費")</f>
        <v>480000</v>
      </c>
      <c r="I20" s="9">
        <f>SUMIFS('12_販管費明細'!$E$2:$E$33,'12_販管費明細'!$B$2:$B$33,"実績",'12_販管費明細'!$C$2:$C$33,"&gt;="&amp;DATE(2026,6,1),'12_販管費明細'!$C$2:$C$33,"&lt;="&amp;EOMONTH(DATE(2026,6,1),0),'12_販管費明細'!$D$2:$D$33,"その他経費")</f>
        <v>480000</v>
      </c>
      <c r="J20" s="9">
        <f t="shared" si="2"/>
        <v>0</v>
      </c>
      <c r="K20" s="9">
        <f>SUMIFS('12_販管費明細'!$E$2:$E$33,'12_販管費明細'!$B$2:$B$33,"計画",'12_販管費明細'!$C$2:$C$33,"&gt;="&amp;DATE(2026,7,1),'12_販管費明細'!$C$2:$C$33,"&lt;="&amp;EOMONTH(DATE(2026,7,1),0),'12_販管費明細'!$D$2:$D$33,"その他経費")</f>
        <v>480000</v>
      </c>
      <c r="L20" s="9">
        <f>SUMIFS('12_販管費明細'!$E$2:$E$33,'12_販管費明細'!$B$2:$B$33,"実績",'12_販管費明細'!$C$2:$C$33,"&gt;="&amp;DATE(2026,7,1),'12_販管費明細'!$C$2:$C$33,"&lt;="&amp;EOMONTH(DATE(2026,7,1),0),'12_販管費明細'!$D$2:$D$33,"その他経費")</f>
        <v>480000</v>
      </c>
      <c r="M20" s="9">
        <f t="shared" si="3"/>
        <v>0</v>
      </c>
      <c r="N20" s="9">
        <f>SUMIFS('12_販管費明細'!$E$2:$E$33,'12_販管費明細'!$B$2:$B$33,"計画",'12_販管費明細'!$C$2:$C$33,"&gt;="&amp;DATE(2026,8,1),'12_販管費明細'!$C$2:$C$33,"&lt;="&amp;EOMONTH(DATE(2026,8,1),0),'12_販管費明細'!$D$2:$D$33,"その他経費")</f>
        <v>480000</v>
      </c>
      <c r="O20" s="9">
        <f>SUMIFS('12_販管費明細'!$E$2:$E$33,'12_販管費明細'!$B$2:$B$33,"実績",'12_販管費明細'!$C$2:$C$33,"&gt;="&amp;DATE(2026,8,1),'12_販管費明細'!$C$2:$C$33,"&lt;="&amp;EOMONTH(DATE(2026,8,1),0),'12_販管費明細'!$D$2:$D$33,"その他経費")</f>
        <v>0</v>
      </c>
      <c r="P20" s="9" t="str">
        <f t="shared" si="4"/>
        <v/>
      </c>
      <c r="Q20" s="9">
        <f>SUMIFS('12_販管費明細'!$E$2:$E$33,'12_販管費明細'!$B$2:$B$33,"計画",'12_販管費明細'!$C$2:$C$33,"&gt;="&amp;DATE(2026,9,1),'12_販管費明細'!$C$2:$C$33,"&lt;="&amp;EOMONTH(DATE(2026,9,1),0),'12_販管費明細'!$D$2:$D$33,"その他経費")</f>
        <v>480000</v>
      </c>
      <c r="R20" s="9">
        <f>SUMIFS('12_販管費明細'!$E$2:$E$33,'12_販管費明細'!$B$2:$B$33,"実績",'12_販管費明細'!$C$2:$C$33,"&gt;="&amp;DATE(2026,9,1),'12_販管費明細'!$C$2:$C$33,"&lt;="&amp;EOMONTH(DATE(2026,9,1),0),'12_販管費明細'!$D$2:$D$33,"その他経費")</f>
        <v>0</v>
      </c>
      <c r="S20" s="9" t="str">
        <f t="shared" si="5"/>
        <v/>
      </c>
      <c r="T20" s="9">
        <f>SUMIFS('12_販管費明細'!$E$2:$E$33,'12_販管費明細'!$B$2:$B$33,"計画",'12_販管費明細'!$C$2:$C$33,"&gt;="&amp;DATE(2026,10,1),'12_販管費明細'!$C$2:$C$33,"&lt;="&amp;EOMONTH(DATE(2026,10,1),0),'12_販管費明細'!$D$2:$D$33,"その他経費")</f>
        <v>480000</v>
      </c>
      <c r="U20" s="9">
        <f>SUMIFS('12_販管費明細'!$E$2:$E$33,'12_販管費明細'!$B$2:$B$33,"実績",'12_販管費明細'!$C$2:$C$33,"&gt;="&amp;DATE(2026,10,1),'12_販管費明細'!$C$2:$C$33,"&lt;="&amp;EOMONTH(DATE(2026,10,1),0),'12_販管費明細'!$D$2:$D$33,"その他経費")</f>
        <v>0</v>
      </c>
      <c r="V20" s="9" t="str">
        <f t="shared" si="6"/>
        <v/>
      </c>
      <c r="W20" s="9">
        <f>SUMIFS('12_販管費明細'!$E$2:$E$33,'12_販管費明細'!$B$2:$B$33,"計画",'12_販管費明細'!$C$2:$C$33,"&gt;="&amp;DATE(2026,11,1),'12_販管費明細'!$C$2:$C$33,"&lt;="&amp;EOMONTH(DATE(2026,11,1),0),'12_販管費明細'!$D$2:$D$33,"その他経費")</f>
        <v>480000</v>
      </c>
      <c r="X20" s="9">
        <f>SUMIFS('12_販管費明細'!$E$2:$E$33,'12_販管費明細'!$B$2:$B$33,"実績",'12_販管費明細'!$C$2:$C$33,"&gt;="&amp;DATE(2026,11,1),'12_販管費明細'!$C$2:$C$33,"&lt;="&amp;EOMONTH(DATE(2026,11,1),0),'12_販管費明細'!$D$2:$D$33,"その他経費")</f>
        <v>0</v>
      </c>
      <c r="Y20" s="9" t="str">
        <f t="shared" si="7"/>
        <v/>
      </c>
      <c r="Z20" s="9">
        <f>SUMIFS('12_販管費明細'!$E$2:$E$33,'12_販管費明細'!$B$2:$B$33,"計画",'12_販管費明細'!$C$2:$C$33,"&gt;="&amp;DATE(2026,12,1),'12_販管費明細'!$C$2:$C$33,"&lt;="&amp;EOMONTH(DATE(2026,12,1),0),'12_販管費明細'!$D$2:$D$33,"その他経費")</f>
        <v>480000</v>
      </c>
      <c r="AA20" s="9">
        <f>SUMIFS('12_販管費明細'!$E$2:$E$33,'12_販管費明細'!$B$2:$B$33,"実績",'12_販管費明細'!$C$2:$C$33,"&gt;="&amp;DATE(2026,12,1),'12_販管費明細'!$C$2:$C$33,"&lt;="&amp;EOMONTH(DATE(2026,12,1),0),'12_販管費明細'!$D$2:$D$33,"その他経費")</f>
        <v>0</v>
      </c>
      <c r="AB20" s="9" t="str">
        <f t="shared" si="8"/>
        <v/>
      </c>
      <c r="AC20" s="9">
        <f>SUMIFS('12_販管費明細'!$E$2:$E$33,'12_販管費明細'!$B$2:$B$33,"計画",'12_販管費明細'!$C$2:$C$33,"&gt;="&amp;DATE(2027,1,1),'12_販管費明細'!$C$2:$C$33,"&lt;="&amp;EOMONTH(DATE(2027,1,1),0),'12_販管費明細'!$D$2:$D$33,"その他経費")</f>
        <v>480000</v>
      </c>
      <c r="AD20" s="9">
        <f>SUMIFS('12_販管費明細'!$E$2:$E$33,'12_販管費明細'!$B$2:$B$33,"実績",'12_販管費明細'!$C$2:$C$33,"&gt;="&amp;DATE(2027,1,1),'12_販管費明細'!$C$2:$C$33,"&lt;="&amp;EOMONTH(DATE(2027,1,1),0),'12_販管費明細'!$D$2:$D$33,"その他経費")</f>
        <v>0</v>
      </c>
      <c r="AE20" s="9" t="str">
        <f t="shared" si="9"/>
        <v/>
      </c>
      <c r="AF20" s="9">
        <f>SUMIFS('12_販管費明細'!$E$2:$E$33,'12_販管費明細'!$B$2:$B$33,"計画",'12_販管費明細'!$C$2:$C$33,"&gt;="&amp;DATE(2027,2,1),'12_販管費明細'!$C$2:$C$33,"&lt;="&amp;EOMONTH(DATE(2027,2,1),0),'12_販管費明細'!$D$2:$D$33,"その他経費")</f>
        <v>480000</v>
      </c>
      <c r="AG20" s="9">
        <f>SUMIFS('12_販管費明細'!$E$2:$E$33,'12_販管費明細'!$B$2:$B$33,"実績",'12_販管費明細'!$C$2:$C$33,"&gt;="&amp;DATE(2027,2,1),'12_販管費明細'!$C$2:$C$33,"&lt;="&amp;EOMONTH(DATE(2027,2,1),0),'12_販管費明細'!$D$2:$D$33,"その他経費")</f>
        <v>0</v>
      </c>
      <c r="AH20" s="9" t="str">
        <f t="shared" si="10"/>
        <v/>
      </c>
      <c r="AI20" s="9">
        <f>SUMIFS('12_販管費明細'!$E$2:$E$33,'12_販管費明細'!$B$2:$B$33,"計画",'12_販管費明細'!$C$2:$C$33,"&gt;="&amp;DATE(2027,3,1),'12_販管費明細'!$C$2:$C$33,"&lt;="&amp;EOMONTH(DATE(2027,3,1),0),'12_販管費明細'!$D$2:$D$33,"その他経費")</f>
        <v>480000</v>
      </c>
      <c r="AJ20" s="9">
        <f>SUMIFS('12_販管費明細'!$E$2:$E$33,'12_販管費明細'!$B$2:$B$33,"実績",'12_販管費明細'!$C$2:$C$33,"&gt;="&amp;DATE(2027,3,1),'12_販管費明細'!$C$2:$C$33,"&lt;="&amp;EOMONTH(DATE(2027,3,1),0),'12_販管費明細'!$D$2:$D$33,"その他経費")</f>
        <v>0</v>
      </c>
      <c r="AK20" s="9" t="str">
        <f t="shared" si="11"/>
        <v/>
      </c>
    </row>
    <row r="21" spans="1:37" x14ac:dyDescent="0.15">
      <c r="A21" s="12" t="s">
        <v>405</v>
      </c>
      <c r="B21" s="13">
        <f>B17-B18</f>
        <v>120000</v>
      </c>
      <c r="C21" s="13">
        <f>C17-C18</f>
        <v>201879</v>
      </c>
      <c r="D21" s="13">
        <f t="shared" si="0"/>
        <v>81879</v>
      </c>
      <c r="E21" s="13">
        <f>E17-E18</f>
        <v>220000</v>
      </c>
      <c r="F21" s="13">
        <f>F17-F18</f>
        <v>36814</v>
      </c>
      <c r="G21" s="13">
        <f t="shared" si="1"/>
        <v>-183186</v>
      </c>
      <c r="H21" s="13">
        <f>H17-H18</f>
        <v>220000</v>
      </c>
      <c r="I21" s="13">
        <f>I17-I18</f>
        <v>484115</v>
      </c>
      <c r="J21" s="13">
        <f t="shared" si="2"/>
        <v>264115</v>
      </c>
      <c r="K21" s="13">
        <f>K17-K18</f>
        <v>220000</v>
      </c>
      <c r="L21" s="13">
        <f>L17-L18</f>
        <v>448127</v>
      </c>
      <c r="M21" s="13">
        <f t="shared" si="3"/>
        <v>228127</v>
      </c>
      <c r="N21" s="13">
        <f>N17-N18</f>
        <v>220000</v>
      </c>
      <c r="O21" s="13">
        <f>O17-O18</f>
        <v>0</v>
      </c>
      <c r="P21" s="13" t="str">
        <f t="shared" si="4"/>
        <v/>
      </c>
      <c r="Q21" s="13">
        <f>Q17-Q18</f>
        <v>220000</v>
      </c>
      <c r="R21" s="13">
        <f>R17-R18</f>
        <v>0</v>
      </c>
      <c r="S21" s="13" t="str">
        <f t="shared" si="5"/>
        <v/>
      </c>
      <c r="T21" s="13">
        <f>T17-T18</f>
        <v>220000</v>
      </c>
      <c r="U21" s="13">
        <f>U17-U18</f>
        <v>0</v>
      </c>
      <c r="V21" s="13" t="str">
        <f t="shared" si="6"/>
        <v/>
      </c>
      <c r="W21" s="13">
        <f>W17-W18</f>
        <v>120000</v>
      </c>
      <c r="X21" s="13">
        <f>X17-X18</f>
        <v>0</v>
      </c>
      <c r="Y21" s="13" t="str">
        <f t="shared" si="7"/>
        <v/>
      </c>
      <c r="Z21" s="13">
        <f>Z17-Z18</f>
        <v>920000</v>
      </c>
      <c r="AA21" s="13">
        <f>AA17-AA18</f>
        <v>0</v>
      </c>
      <c r="AB21" s="13" t="str">
        <f t="shared" si="8"/>
        <v/>
      </c>
      <c r="AC21" s="13">
        <f>AC17-AC18</f>
        <v>920000</v>
      </c>
      <c r="AD21" s="13">
        <f>AD17-AD18</f>
        <v>0</v>
      </c>
      <c r="AE21" s="13" t="str">
        <f t="shared" si="9"/>
        <v/>
      </c>
      <c r="AF21" s="13">
        <f>AF17-AF18</f>
        <v>220000</v>
      </c>
      <c r="AG21" s="13">
        <f>AG17-AG18</f>
        <v>0</v>
      </c>
      <c r="AH21" s="13" t="str">
        <f t="shared" si="10"/>
        <v/>
      </c>
      <c r="AI21" s="13">
        <f>AI17-AI18</f>
        <v>920000</v>
      </c>
      <c r="AJ21" s="13">
        <f>AJ17-AJ18</f>
        <v>0</v>
      </c>
      <c r="AK21" s="13" t="str">
        <f t="shared" si="11"/>
        <v/>
      </c>
    </row>
    <row r="22" spans="1:37" x14ac:dyDescent="0.15">
      <c r="A22" s="12" t="s">
        <v>406</v>
      </c>
      <c r="B22" s="7">
        <f>IF(B4=0,"",B10/B4)</f>
        <v>0.54545454545454541</v>
      </c>
      <c r="C22" s="7">
        <f>IF(C4=0,"",C10/C4)</f>
        <v>0.54553194515953796</v>
      </c>
      <c r="D22" s="6"/>
      <c r="E22" s="7">
        <f>IF(E4=0,"",E10/E4)</f>
        <v>0.58064516129032262</v>
      </c>
      <c r="F22" s="7">
        <f>IF(F4=0,"",F10/F4)</f>
        <v>0.56519830434067764</v>
      </c>
      <c r="G22" s="6"/>
      <c r="H22" s="7">
        <f>IF(H4=0,"",H10/H4)</f>
        <v>0.58064516129032262</v>
      </c>
      <c r="I22" s="7">
        <f>IF(I4=0,"",I10/I4)</f>
        <v>0.55614598448508146</v>
      </c>
      <c r="J22" s="6"/>
      <c r="K22" s="7">
        <f>IF(K4=0,"",K10/K4)</f>
        <v>0.58064516129032262</v>
      </c>
      <c r="L22" s="7">
        <f>IF(L4=0,"",L10/L4)</f>
        <v>0.57038030524532157</v>
      </c>
      <c r="M22" s="6"/>
      <c r="N22" s="7">
        <f>IF(N4=0,"",N10/N4)</f>
        <v>0.58064516129032262</v>
      </c>
      <c r="O22" s="7" t="str">
        <f>IF(O4=0,"",O10/O4)</f>
        <v/>
      </c>
      <c r="P22" s="6"/>
      <c r="Q22" s="7">
        <f>IF(Q4=0,"",Q10/Q4)</f>
        <v>0.58064516129032262</v>
      </c>
      <c r="R22" s="7" t="str">
        <f>IF(R4=0,"",R10/R4)</f>
        <v/>
      </c>
      <c r="S22" s="6"/>
      <c r="T22" s="7">
        <f>IF(T4=0,"",T10/T4)</f>
        <v>0.58064516129032262</v>
      </c>
      <c r="U22" s="7" t="str">
        <f>IF(U4=0,"",U10/U4)</f>
        <v/>
      </c>
      <c r="V22" s="6"/>
      <c r="W22" s="7">
        <f>IF(W4=0,"",W10/W4)</f>
        <v>0.54545454545454541</v>
      </c>
      <c r="X22" s="7" t="str">
        <f>IF(X4=0,"",X10/X4)</f>
        <v/>
      </c>
      <c r="Y22" s="6"/>
      <c r="Z22" s="7">
        <f>IF(Z4=0,"",Z10/Z4)</f>
        <v>0.55405405405405406</v>
      </c>
      <c r="AA22" s="7" t="str">
        <f>IF(AA4=0,"",AA10/AA4)</f>
        <v/>
      </c>
      <c r="AB22" s="6"/>
      <c r="AC22" s="7">
        <f>IF(AC4=0,"",AC10/AC4)</f>
        <v>0.55405405405405406</v>
      </c>
      <c r="AD22" s="7" t="str">
        <f>IF(AD4=0,"",AD10/AD4)</f>
        <v/>
      </c>
      <c r="AE22" s="6"/>
      <c r="AF22" s="7">
        <f>IF(AF4=0,"",AF10/AF4)</f>
        <v>0.58064516129032262</v>
      </c>
      <c r="AG22" s="7" t="str">
        <f>IF(AG4=0,"",AG10/AG4)</f>
        <v/>
      </c>
      <c r="AH22" s="6"/>
      <c r="AI22" s="7">
        <f>IF(AI4=0,"",AI10/AI4)</f>
        <v>0.55405405405405406</v>
      </c>
      <c r="AJ22" s="7" t="str">
        <f>IF(AJ4=0,"",AJ10/AJ4)</f>
        <v/>
      </c>
      <c r="AK22" s="6"/>
    </row>
  </sheetData>
  <mergeCells count="12">
    <mergeCell ref="AI2:AK2"/>
    <mergeCell ref="E2:G2"/>
    <mergeCell ref="K2:M2"/>
    <mergeCell ref="N2:P2"/>
    <mergeCell ref="AC2:AE2"/>
    <mergeCell ref="AF2:AH2"/>
    <mergeCell ref="H2:J2"/>
    <mergeCell ref="B2:D2"/>
    <mergeCell ref="Q2:S2"/>
    <mergeCell ref="W2:Y2"/>
    <mergeCell ref="T2:V2"/>
    <mergeCell ref="Z2:AB2"/>
  </mergeCells>
  <phoneticPr fontId="9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/>
  </sheetViews>
  <sheetFormatPr defaultRowHeight="13.5" x14ac:dyDescent="0.15"/>
  <cols>
    <col min="1" max="1" width="16" customWidth="1"/>
    <col min="2" max="4" width="18" customWidth="1"/>
  </cols>
  <sheetData>
    <row r="1" spans="1:4" x14ac:dyDescent="0.15">
      <c r="A1" s="10" t="s">
        <v>407</v>
      </c>
    </row>
    <row r="3" spans="1:4" x14ac:dyDescent="0.15">
      <c r="A3" s="5" t="s">
        <v>408</v>
      </c>
      <c r="B3" s="5" t="s">
        <v>409</v>
      </c>
      <c r="C3" s="5" t="s">
        <v>410</v>
      </c>
      <c r="D3" s="5" t="s">
        <v>411</v>
      </c>
    </row>
    <row r="4" spans="1:4" x14ac:dyDescent="0.15">
      <c r="A4" s="6" t="s">
        <v>389</v>
      </c>
      <c r="B4" s="9">
        <f>SUMIFS('10_売上明細'!$I$2:$I$150,'10_売上明細'!$B$2:$B$150,"実績",'10_売上明細'!$E$2:$E$150,"&gt;="&amp;DATE(2026,5,1),'10_売上明細'!$E$2:$E$150,"&lt;="&amp;EOMONTH(DATE(2026,5,1),0))</f>
        <v>5708267</v>
      </c>
      <c r="C4" s="9">
        <f>SUMIFS('10_売上明細'!$I$2:$I$150,'10_売上明細'!$B$2:$B$150,"見込",'10_売上明細'!$E$2:$E$150,"&gt;="&amp;DATE(2026,5,1),'10_売上明細'!$E$2:$E$150,"&lt;="&amp;EOMONTH(DATE(2026,5,1),0))</f>
        <v>0</v>
      </c>
      <c r="D4" s="9">
        <f t="shared" ref="D4:D16" si="0">B4+C4</f>
        <v>5708267</v>
      </c>
    </row>
    <row r="5" spans="1:4" x14ac:dyDescent="0.15">
      <c r="A5" s="6" t="s">
        <v>390</v>
      </c>
      <c r="B5" s="9">
        <f>SUMIFS('10_売上明細'!$I$2:$I$150,'10_売上明細'!$B$2:$B$150,"実績",'10_売上明細'!$E$2:$E$150,"&gt;="&amp;DATE(2026,6,1),'10_売上明細'!$E$2:$E$150,"&lt;="&amp;EOMONTH(DATE(2026,6,1),0))</f>
        <v>5899770</v>
      </c>
      <c r="C5" s="9">
        <f>SUMIFS('10_売上明細'!$I$2:$I$150,'10_売上明細'!$B$2:$B$150,"見込",'10_売上明細'!$E$2:$E$150,"&gt;="&amp;DATE(2026,6,1),'10_売上明細'!$E$2:$E$150,"&lt;="&amp;EOMONTH(DATE(2026,6,1),0))</f>
        <v>0</v>
      </c>
      <c r="D5" s="9">
        <f t="shared" si="0"/>
        <v>5899770</v>
      </c>
    </row>
    <row r="6" spans="1:4" x14ac:dyDescent="0.15">
      <c r="A6" s="6" t="s">
        <v>391</v>
      </c>
      <c r="B6" s="9">
        <f>SUMIFS('10_売上明細'!$I$2:$I$150,'10_売上明細'!$B$2:$B$150,"実績",'10_売上明細'!$E$2:$E$150,"&gt;="&amp;DATE(2026,7,1),'10_売上明細'!$E$2:$E$150,"&lt;="&amp;EOMONTH(DATE(2026,7,1),0))</f>
        <v>6051886</v>
      </c>
      <c r="C6" s="9">
        <f>SUMIFS('10_売上明細'!$I$2:$I$150,'10_売上明細'!$B$2:$B$150,"見込",'10_売上明細'!$E$2:$E$150,"&gt;="&amp;DATE(2026,7,1),'10_売上明細'!$E$2:$E$150,"&lt;="&amp;EOMONTH(DATE(2026,7,1),0))</f>
        <v>0</v>
      </c>
      <c r="D6" s="9">
        <f t="shared" si="0"/>
        <v>6051886</v>
      </c>
    </row>
    <row r="7" spans="1:4" x14ac:dyDescent="0.15">
      <c r="A7" s="6" t="s">
        <v>392</v>
      </c>
      <c r="B7" s="9">
        <f>SUMIFS('10_売上明細'!$I$2:$I$150,'10_売上明細'!$B$2:$B$150,"実績",'10_売上明細'!$E$2:$E$150,"&gt;="&amp;DATE(2026,8,1),'10_売上明細'!$E$2:$E$150,"&lt;="&amp;EOMONTH(DATE(2026,8,1),0))</f>
        <v>6920757</v>
      </c>
      <c r="C7" s="9">
        <f>SUMIFS('10_売上明細'!$I$2:$I$150,'10_売上明細'!$B$2:$B$150,"見込",'10_売上明細'!$E$2:$E$150,"&gt;="&amp;DATE(2026,8,1),'10_売上明細'!$E$2:$E$150,"&lt;="&amp;EOMONTH(DATE(2026,8,1),0))</f>
        <v>0</v>
      </c>
      <c r="D7" s="9">
        <f t="shared" si="0"/>
        <v>6920757</v>
      </c>
    </row>
    <row r="8" spans="1:4" x14ac:dyDescent="0.15">
      <c r="A8" s="6" t="s">
        <v>393</v>
      </c>
      <c r="B8" s="9">
        <f>SUMIFS('10_売上明細'!$I$2:$I$150,'10_売上明細'!$B$2:$B$150,"実績",'10_売上明細'!$E$2:$E$150,"&gt;="&amp;DATE(2026,9,1),'10_売上明細'!$E$2:$E$150,"&lt;="&amp;EOMONTH(DATE(2026,9,1),0))</f>
        <v>0</v>
      </c>
      <c r="C8" s="9">
        <f>SUMIFS('10_売上明細'!$I$2:$I$150,'10_売上明細'!$B$2:$B$150,"見込",'10_売上明細'!$E$2:$E$150,"&gt;="&amp;DATE(2026,9,1),'10_売上明細'!$E$2:$E$150,"&lt;="&amp;EOMONTH(DATE(2026,9,1),0))</f>
        <v>0</v>
      </c>
      <c r="D8" s="9">
        <f t="shared" si="0"/>
        <v>0</v>
      </c>
    </row>
    <row r="9" spans="1:4" x14ac:dyDescent="0.15">
      <c r="A9" s="6" t="s">
        <v>394</v>
      </c>
      <c r="B9" s="9">
        <f>SUMIFS('10_売上明細'!$I$2:$I$150,'10_売上明細'!$B$2:$B$150,"実績",'10_売上明細'!$E$2:$E$150,"&gt;="&amp;DATE(2026,10,1),'10_売上明細'!$E$2:$E$150,"&lt;="&amp;EOMONTH(DATE(2026,10,1),0))</f>
        <v>0</v>
      </c>
      <c r="C9" s="9">
        <f>SUMIFS('10_売上明細'!$I$2:$I$150,'10_売上明細'!$B$2:$B$150,"見込",'10_売上明細'!$E$2:$E$150,"&gt;="&amp;DATE(2026,10,1),'10_売上明細'!$E$2:$E$150,"&lt;="&amp;EOMONTH(DATE(2026,10,1),0))</f>
        <v>0</v>
      </c>
      <c r="D9" s="9">
        <f t="shared" si="0"/>
        <v>0</v>
      </c>
    </row>
    <row r="10" spans="1:4" x14ac:dyDescent="0.15">
      <c r="A10" s="6" t="s">
        <v>395</v>
      </c>
      <c r="B10" s="9">
        <f>SUMIFS('10_売上明細'!$I$2:$I$150,'10_売上明細'!$B$2:$B$150,"実績",'10_売上明細'!$E$2:$E$150,"&gt;="&amp;DATE(2026,11,1),'10_売上明細'!$E$2:$E$150,"&lt;="&amp;EOMONTH(DATE(2026,11,1),0))</f>
        <v>0</v>
      </c>
      <c r="C10" s="9">
        <f>SUMIFS('10_売上明細'!$I$2:$I$150,'10_売上明細'!$B$2:$B$150,"見込",'10_売上明細'!$E$2:$E$150,"&gt;="&amp;DATE(2026,11,1),'10_売上明細'!$E$2:$E$150,"&lt;="&amp;EOMONTH(DATE(2026,11,1),0))</f>
        <v>0</v>
      </c>
      <c r="D10" s="9">
        <f t="shared" si="0"/>
        <v>0</v>
      </c>
    </row>
    <row r="11" spans="1:4" x14ac:dyDescent="0.15">
      <c r="A11" s="6" t="s">
        <v>396</v>
      </c>
      <c r="B11" s="9">
        <f>SUMIFS('10_売上明細'!$I$2:$I$150,'10_売上明細'!$B$2:$B$150,"実績",'10_売上明細'!$E$2:$E$150,"&gt;="&amp;DATE(2026,12,1),'10_売上明細'!$E$2:$E$150,"&lt;="&amp;EOMONTH(DATE(2026,12,1),0))</f>
        <v>0</v>
      </c>
      <c r="C11" s="9">
        <f>SUMIFS('10_売上明細'!$I$2:$I$150,'10_売上明細'!$B$2:$B$150,"見込",'10_売上明細'!$E$2:$E$150,"&gt;="&amp;DATE(2026,12,1),'10_売上明細'!$E$2:$E$150,"&lt;="&amp;EOMONTH(DATE(2026,12,1),0))</f>
        <v>2400000</v>
      </c>
      <c r="D11" s="9">
        <f t="shared" si="0"/>
        <v>2400000</v>
      </c>
    </row>
    <row r="12" spans="1:4" x14ac:dyDescent="0.15">
      <c r="A12" s="6" t="s">
        <v>397</v>
      </c>
      <c r="B12" s="9">
        <f>SUMIFS('10_売上明細'!$I$2:$I$150,'10_売上明細'!$B$2:$B$150,"実績",'10_売上明細'!$E$2:$E$150,"&gt;="&amp;DATE(2027,1,1),'10_売上明細'!$E$2:$E$150,"&lt;="&amp;EOMONTH(DATE(2027,1,1),0))</f>
        <v>0</v>
      </c>
      <c r="C12" s="9">
        <f>SUMIFS('10_売上明細'!$I$2:$I$150,'10_売上明細'!$B$2:$B$150,"見込",'10_売上明細'!$E$2:$E$150,"&gt;="&amp;DATE(2027,1,1),'10_売上明細'!$E$2:$E$150,"&lt;="&amp;EOMONTH(DATE(2027,1,1),0))</f>
        <v>1800000</v>
      </c>
      <c r="D12" s="9">
        <f t="shared" si="0"/>
        <v>1800000</v>
      </c>
    </row>
    <row r="13" spans="1:4" x14ac:dyDescent="0.15">
      <c r="A13" s="6" t="s">
        <v>398</v>
      </c>
      <c r="B13" s="9">
        <f>SUMIFS('10_売上明細'!$I$2:$I$150,'10_売上明細'!$B$2:$B$150,"実績",'10_売上明細'!$E$2:$E$150,"&gt;="&amp;DATE(2027,2,1),'10_売上明細'!$E$2:$E$150,"&lt;="&amp;EOMONTH(DATE(2027,2,1),0))</f>
        <v>0</v>
      </c>
      <c r="C13" s="9">
        <f>SUMIFS('10_売上明細'!$I$2:$I$150,'10_売上明細'!$B$2:$B$150,"見込",'10_売上明細'!$E$2:$E$150,"&gt;="&amp;DATE(2027,2,1),'10_売上明細'!$E$2:$E$150,"&lt;="&amp;EOMONTH(DATE(2027,2,1),0))</f>
        <v>900000</v>
      </c>
      <c r="D13" s="9">
        <f t="shared" si="0"/>
        <v>900000</v>
      </c>
    </row>
    <row r="14" spans="1:4" x14ac:dyDescent="0.15">
      <c r="A14" s="6" t="s">
        <v>399</v>
      </c>
      <c r="B14" s="9">
        <f>SUMIFS('10_売上明細'!$I$2:$I$150,'10_売上明細'!$B$2:$B$150,"実績",'10_売上明細'!$E$2:$E$150,"&gt;="&amp;DATE(2027,3,1),'10_売上明細'!$E$2:$E$150,"&lt;="&amp;EOMONTH(DATE(2027,3,1),0))</f>
        <v>0</v>
      </c>
      <c r="C14" s="9">
        <f>SUMIFS('10_売上明細'!$I$2:$I$150,'10_売上明細'!$B$2:$B$150,"見込",'10_売上明細'!$E$2:$E$150,"&gt;="&amp;DATE(2027,3,1),'10_売上明細'!$E$2:$E$150,"&lt;="&amp;EOMONTH(DATE(2027,3,1),0))</f>
        <v>600000</v>
      </c>
      <c r="D14" s="9">
        <f t="shared" si="0"/>
        <v>600000</v>
      </c>
    </row>
    <row r="15" spans="1:4" x14ac:dyDescent="0.15">
      <c r="A15" s="6" t="s">
        <v>412</v>
      </c>
      <c r="B15" s="9">
        <f>SUMIFS('10_売上明細'!$I$2:$I$150,'10_売上明細'!$B$2:$B$150,"実績",'10_売上明細'!$E$2:$E$150,"&gt;="&amp;DATE(2027,4,1),'10_売上明細'!$E$2:$E$150,"&lt;="&amp;EOMONTH(DATE(2027,4,1),0))</f>
        <v>0</v>
      </c>
      <c r="C15" s="9">
        <f>SUMIFS('10_売上明細'!$I$2:$I$150,'10_売上明細'!$B$2:$B$150,"見込",'10_売上明細'!$E$2:$E$150,"&gt;="&amp;DATE(2027,4,1),'10_売上明細'!$E$2:$E$150,"&lt;="&amp;EOMONTH(DATE(2027,4,1),0))</f>
        <v>0</v>
      </c>
      <c r="D15" s="9">
        <f t="shared" si="0"/>
        <v>0</v>
      </c>
    </row>
    <row r="16" spans="1:4" x14ac:dyDescent="0.15">
      <c r="A16" s="6" t="s">
        <v>413</v>
      </c>
      <c r="B16" s="9">
        <f>SUMIFS('10_売上明細'!$I$2:$I$150,'10_売上明細'!$B$2:$B$150,"実績",'10_売上明細'!$E$2:$E$150,"&gt;="&amp;DATE(2027,5,1),'10_売上明細'!$E$2:$E$150,"&lt;="&amp;EOMONTH(DATE(2027,5,1),0))</f>
        <v>0</v>
      </c>
      <c r="C16" s="9">
        <f>SUMIFS('10_売上明細'!$I$2:$I$150,'10_売上明細'!$B$2:$B$150,"見込",'10_売上明細'!$E$2:$E$150,"&gt;="&amp;DATE(2027,5,1),'10_売上明細'!$E$2:$E$150,"&lt;="&amp;EOMONTH(DATE(2027,5,1),0))</f>
        <v>0</v>
      </c>
      <c r="D16" s="9">
        <f t="shared" si="0"/>
        <v>0</v>
      </c>
    </row>
    <row r="19" spans="1:1" x14ac:dyDescent="0.15">
      <c r="A19" s="14" t="s">
        <v>414</v>
      </c>
    </row>
  </sheetData>
  <phoneticPr fontId="9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0"/>
  <sheetViews>
    <sheetView workbookViewId="0"/>
  </sheetViews>
  <sheetFormatPr defaultRowHeight="13.5" x14ac:dyDescent="0.15"/>
  <cols>
    <col min="1" max="1" width="34" customWidth="1"/>
    <col min="2" max="3" width="10" customWidth="1"/>
    <col min="4" max="5" width="16" customWidth="1"/>
  </cols>
  <sheetData>
    <row r="1" spans="1:5" x14ac:dyDescent="0.15">
      <c r="A1" s="10" t="s">
        <v>415</v>
      </c>
    </row>
    <row r="3" spans="1:5" x14ac:dyDescent="0.15">
      <c r="A3" s="5" t="s">
        <v>416</v>
      </c>
      <c r="B3" s="5" t="s">
        <v>83</v>
      </c>
      <c r="C3" s="5" t="s">
        <v>417</v>
      </c>
      <c r="D3" s="5" t="s">
        <v>418</v>
      </c>
      <c r="E3" s="5" t="s">
        <v>419</v>
      </c>
    </row>
    <row r="4" spans="1:5" x14ac:dyDescent="0.15">
      <c r="A4" s="6" t="s">
        <v>202</v>
      </c>
      <c r="B4" s="6" t="s">
        <v>201</v>
      </c>
      <c r="C4" s="7">
        <v>0.8</v>
      </c>
      <c r="D4" s="9">
        <v>2400000</v>
      </c>
      <c r="E4" s="9">
        <f>D4*C4</f>
        <v>1920000</v>
      </c>
    </row>
    <row r="5" spans="1:5" x14ac:dyDescent="0.15">
      <c r="A5" s="6" t="s">
        <v>214</v>
      </c>
      <c r="B5" s="6" t="s">
        <v>213</v>
      </c>
      <c r="C5" s="7">
        <v>0.5</v>
      </c>
      <c r="D5" s="9">
        <v>1800000</v>
      </c>
      <c r="E5" s="9">
        <f>D5*C5</f>
        <v>900000</v>
      </c>
    </row>
    <row r="6" spans="1:5" x14ac:dyDescent="0.15">
      <c r="A6" s="6" t="s">
        <v>225</v>
      </c>
      <c r="B6" s="6" t="s">
        <v>213</v>
      </c>
      <c r="C6" s="7">
        <v>0.5</v>
      </c>
      <c r="D6" s="9">
        <v>900000</v>
      </c>
      <c r="E6" s="9">
        <f>D6*C6</f>
        <v>450000</v>
      </c>
    </row>
    <row r="7" spans="1:5" x14ac:dyDescent="0.15">
      <c r="A7" s="6" t="s">
        <v>237</v>
      </c>
      <c r="B7" s="6" t="s">
        <v>236</v>
      </c>
      <c r="C7" s="7">
        <v>0.2</v>
      </c>
      <c r="D7" s="9">
        <v>600000</v>
      </c>
      <c r="E7" s="9">
        <f>D7*C7</f>
        <v>120000</v>
      </c>
    </row>
    <row r="8" spans="1:5" x14ac:dyDescent="0.15">
      <c r="A8" s="15" t="s">
        <v>411</v>
      </c>
      <c r="D8" s="16">
        <f>SUM(D4:D7)</f>
        <v>5700000</v>
      </c>
      <c r="E8" s="16">
        <f>SUM(E4:E7)</f>
        <v>3390000</v>
      </c>
    </row>
    <row r="10" spans="1:5" x14ac:dyDescent="0.15">
      <c r="A10" s="2" t="s">
        <v>420</v>
      </c>
    </row>
    <row r="11" spans="1:5" x14ac:dyDescent="0.15">
      <c r="A11" s="2" t="s">
        <v>421</v>
      </c>
    </row>
    <row r="12" spans="1:5" x14ac:dyDescent="0.15">
      <c r="A12" s="2"/>
    </row>
    <row r="13" spans="1:5" x14ac:dyDescent="0.15">
      <c r="A13" s="2" t="s">
        <v>422</v>
      </c>
    </row>
    <row r="14" spans="1:5" x14ac:dyDescent="0.15">
      <c r="A14" s="2" t="s">
        <v>423</v>
      </c>
    </row>
    <row r="15" spans="1:5" x14ac:dyDescent="0.15">
      <c r="A15" s="2" t="s">
        <v>424</v>
      </c>
    </row>
    <row r="16" spans="1:5" x14ac:dyDescent="0.15">
      <c r="A16" s="2" t="s">
        <v>425</v>
      </c>
    </row>
    <row r="17" spans="1:4" x14ac:dyDescent="0.15">
      <c r="A17" s="2"/>
    </row>
    <row r="18" spans="1:4" x14ac:dyDescent="0.15">
      <c r="A18" s="2" t="s">
        <v>426</v>
      </c>
    </row>
    <row r="20" spans="1:4" x14ac:dyDescent="0.15">
      <c r="A20" s="15" t="s">
        <v>427</v>
      </c>
      <c r="D20" s="17">
        <f>MAX(D4:D7)/SUM(D4:D7)</f>
        <v>0.42105263157894735</v>
      </c>
    </row>
  </sheetData>
  <phoneticPr fontId="9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4"/>
  <sheetViews>
    <sheetView workbookViewId="0"/>
  </sheetViews>
  <sheetFormatPr defaultRowHeight="13.5" x14ac:dyDescent="0.15"/>
  <cols>
    <col min="1" max="1" width="12" customWidth="1"/>
    <col min="2" max="2" width="34" customWidth="1"/>
    <col min="3" max="3" width="18" customWidth="1"/>
    <col min="4" max="4" width="14" customWidth="1"/>
  </cols>
  <sheetData>
    <row r="1" spans="1:4" x14ac:dyDescent="0.15">
      <c r="A1" s="10" t="s">
        <v>428</v>
      </c>
    </row>
    <row r="3" spans="1:4" x14ac:dyDescent="0.15">
      <c r="A3" s="5" t="s">
        <v>54</v>
      </c>
      <c r="B3" s="5" t="s">
        <v>55</v>
      </c>
      <c r="C3" s="5" t="s">
        <v>429</v>
      </c>
      <c r="D3" s="5" t="s">
        <v>430</v>
      </c>
    </row>
    <row r="4" spans="1:4" x14ac:dyDescent="0.15">
      <c r="A4" s="6" t="s">
        <v>57</v>
      </c>
      <c r="B4" s="6" t="str">
        <f>IFERROR(VLOOKUP(A4,'21_顧客マスタ'!$A:$B,2,FALSE),"")</f>
        <v>株式会社アオヤマ商会</v>
      </c>
      <c r="C4" s="9">
        <f>SUMIFS('10_売上明細'!$I$2:$I$150,'10_売上明細'!$B$2:$B$150,"実績",'10_売上明細'!$F$2:$F$150,A4)</f>
        <v>3012220</v>
      </c>
      <c r="D4" s="7">
        <f t="shared" ref="D4:D11" si="0">IFERROR(C4/SUM($C$4:$C$11),"")</f>
        <v>0.12254420951739334</v>
      </c>
    </row>
    <row r="5" spans="1:4" x14ac:dyDescent="0.15">
      <c r="A5" s="6" t="s">
        <v>61</v>
      </c>
      <c r="B5" s="6" t="str">
        <f>IFERROR(VLOOKUP(A5,'21_顧客マスタ'!$A:$B,2,FALSE),"")</f>
        <v>ミドリ製作所</v>
      </c>
      <c r="C5" s="9">
        <f>SUMIFS('10_売上明細'!$I$2:$I$150,'10_売上明細'!$B$2:$B$150,"実績",'10_売上明細'!$F$2:$F$150,A5)</f>
        <v>2846367</v>
      </c>
      <c r="D5" s="7">
        <f t="shared" si="0"/>
        <v>0.11579691855554851</v>
      </c>
    </row>
    <row r="6" spans="1:4" x14ac:dyDescent="0.15">
      <c r="A6" s="6" t="s">
        <v>64</v>
      </c>
      <c r="B6" s="6" t="str">
        <f>IFERROR(VLOOKUP(A6,'21_顧客マスタ'!$A:$B,2,FALSE),"")</f>
        <v>医療法人 さくら会</v>
      </c>
      <c r="C6" s="9">
        <f>SUMIFS('10_売上明細'!$I$2:$I$150,'10_売上明細'!$B$2:$B$150,"実績",'10_売上明細'!$F$2:$F$150,A6)</f>
        <v>3168545</v>
      </c>
      <c r="D6" s="7">
        <f t="shared" si="0"/>
        <v>0.12890387898137887</v>
      </c>
    </row>
    <row r="7" spans="1:4" x14ac:dyDescent="0.15">
      <c r="A7" s="6" t="s">
        <v>67</v>
      </c>
      <c r="B7" s="6" t="str">
        <f>IFERROR(VLOOKUP(A7,'21_顧客マスタ'!$A:$B,2,FALSE),"")</f>
        <v>有限会社カワセ工務店</v>
      </c>
      <c r="C7" s="9">
        <f>SUMIFS('10_売上明細'!$I$2:$I$150,'10_売上明細'!$B$2:$B$150,"実績",'10_売上明細'!$F$2:$F$150,A7)</f>
        <v>3400567</v>
      </c>
      <c r="D7" s="7">
        <f t="shared" si="0"/>
        <v>0.13834308082607966</v>
      </c>
    </row>
    <row r="8" spans="1:4" x14ac:dyDescent="0.15">
      <c r="A8" s="6" t="s">
        <v>70</v>
      </c>
      <c r="B8" s="6" t="str">
        <f>IFERROR(VLOOKUP(A8,'21_顧客マスタ'!$A:$B,2,FALSE),"")</f>
        <v>ハシモト食品株式会社</v>
      </c>
      <c r="C8" s="9">
        <f>SUMIFS('10_売上明細'!$I$2:$I$150,'10_売上明細'!$B$2:$B$150,"実績",'10_売上明細'!$F$2:$F$150,A8)</f>
        <v>3266494</v>
      </c>
      <c r="D8" s="7">
        <f t="shared" si="0"/>
        <v>0.13288867517090658</v>
      </c>
    </row>
    <row r="9" spans="1:4" x14ac:dyDescent="0.15">
      <c r="A9" s="6" t="s">
        <v>73</v>
      </c>
      <c r="B9" s="6" t="str">
        <f>IFERROR(VLOOKUP(A9,'21_顧客マスタ'!$A:$B,2,FALSE),"")</f>
        <v>NPO法人 まちの学校</v>
      </c>
      <c r="C9" s="9">
        <f>SUMIFS('10_売上明細'!$I$2:$I$150,'10_売上明細'!$B$2:$B$150,"実績",'10_売上明細'!$F$2:$F$150,A9)</f>
        <v>3426532</v>
      </c>
      <c r="D9" s="7">
        <f t="shared" si="0"/>
        <v>0.13939939822657468</v>
      </c>
    </row>
    <row r="10" spans="1:4" x14ac:dyDescent="0.15">
      <c r="A10" s="6" t="s">
        <v>76</v>
      </c>
      <c r="B10" s="6" t="str">
        <f>IFERROR(VLOOKUP(A10,'21_顧客マスタ'!$A:$B,2,FALSE),"")</f>
        <v>株式会社トヤマ物流</v>
      </c>
      <c r="C10" s="9">
        <f>SUMIFS('10_売上明細'!$I$2:$I$150,'10_売上明細'!$B$2:$B$150,"実績",'10_売上明細'!$F$2:$F$150,A10)</f>
        <v>2832324</v>
      </c>
      <c r="D10" s="7">
        <f t="shared" si="0"/>
        <v>0.11522561621566206</v>
      </c>
    </row>
    <row r="11" spans="1:4" x14ac:dyDescent="0.15">
      <c r="A11" s="6" t="s">
        <v>79</v>
      </c>
      <c r="B11" s="6" t="str">
        <f>IFERROR(VLOOKUP(A11,'21_顧客マスタ'!$A:$B,2,FALSE),"")</f>
        <v>ヤナギダ薬局グループ</v>
      </c>
      <c r="C11" s="9">
        <f>SUMIFS('10_売上明細'!$I$2:$I$150,'10_売上明細'!$B$2:$B$150,"実績",'10_売上明細'!$F$2:$F$150,A11)</f>
        <v>2627631</v>
      </c>
      <c r="D11" s="7">
        <f t="shared" si="0"/>
        <v>0.10689822250645629</v>
      </c>
    </row>
    <row r="12" spans="1:4" x14ac:dyDescent="0.15">
      <c r="B12" s="15" t="s">
        <v>411</v>
      </c>
      <c r="C12" s="16">
        <f>SUM(C4:C11)</f>
        <v>24580680</v>
      </c>
    </row>
    <row r="14" spans="1:4" x14ac:dyDescent="0.15">
      <c r="A14" s="14" t="s">
        <v>431</v>
      </c>
    </row>
  </sheetData>
  <phoneticPr fontId="9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00_はじめに</vt:lpstr>
      <vt:lpstr>20_品目マスタ</vt:lpstr>
      <vt:lpstr>21_顧客マスタ</vt:lpstr>
      <vt:lpstr>10_売上明細</vt:lpstr>
      <vt:lpstr>11_原価明細</vt:lpstr>
      <vt:lpstr>12_販管費明細</vt:lpstr>
      <vt:lpstr>30_予実管理表</vt:lpstr>
      <vt:lpstr>31_資金繰り</vt:lpstr>
      <vt:lpstr>32_着地予測</vt:lpstr>
      <vt:lpstr>33_顧客別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土開 千昭</cp:lastModifiedBy>
  <dcterms:created xsi:type="dcterms:W3CDTF">2026-08-24T14:42:18Z</dcterms:created>
  <dcterms:modified xsi:type="dcterms:W3CDTF">2026-08-24T14:44:26Z</dcterms:modified>
</cp:coreProperties>
</file>