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medccom-my.sharepoint.com/personal/it_manager_tmedc_com/Documents/Onmitsu/ops/mktg/social/assets/data-series/"/>
    </mc:Choice>
  </mc:AlternateContent>
  <xr:revisionPtr revIDLastSave="8" documentId="11_CA49253FD5B99505A98247D823203BF59C6E40E3" xr6:coauthVersionLast="47" xr6:coauthVersionMax="47" xr10:uidLastSave="{82B1064D-D74C-46A7-8D05-669F5DAE1B01}"/>
  <bookViews>
    <workbookView xWindow="30390" yWindow="0" windowWidth="23010" windowHeight="15180" xr2:uid="{00000000-000D-0000-FFFF-FFFF00000000}"/>
  </bookViews>
  <sheets>
    <sheet name="全社合計" sheetId="1" r:id="rId1"/>
    <sheet name="本社工事部" sheetId="2" r:id="rId2"/>
    <sheet name="北営業所" sheetId="3" r:id="rId3"/>
    <sheet name="旧様式_11期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37" i="3" l="1"/>
  <c r="BJ36" i="3"/>
  <c r="BJ35" i="3"/>
  <c r="AY30" i="3"/>
  <c r="AX30" i="3"/>
  <c r="BA30" i="3" s="1"/>
  <c r="AM30" i="3"/>
  <c r="AN30" i="3" s="1"/>
  <c r="AL30" i="3"/>
  <c r="X30" i="3"/>
  <c r="W30" i="3"/>
  <c r="L30" i="3"/>
  <c r="AA30" i="3" s="1"/>
  <c r="K30" i="3"/>
  <c r="AY29" i="3"/>
  <c r="AZ29" i="3" s="1"/>
  <c r="AX29" i="3"/>
  <c r="AM29" i="3"/>
  <c r="AL29" i="3"/>
  <c r="X29" i="3"/>
  <c r="W29" i="3"/>
  <c r="L29" i="3"/>
  <c r="K29" i="3"/>
  <c r="AY28" i="3"/>
  <c r="AZ28" i="3" s="1"/>
  <c r="AX28" i="3"/>
  <c r="AM28" i="3"/>
  <c r="AL28" i="3"/>
  <c r="BA28" i="3" s="1"/>
  <c r="X28" i="3"/>
  <c r="W28" i="3"/>
  <c r="BD28" i="3" s="1"/>
  <c r="L28" i="3"/>
  <c r="M28" i="3" s="1"/>
  <c r="K28" i="3"/>
  <c r="Z28" i="3" s="1"/>
  <c r="BB27" i="3"/>
  <c r="BC27" i="3" s="1"/>
  <c r="AY27" i="3"/>
  <c r="AZ27" i="3" s="1"/>
  <c r="AX27" i="3"/>
  <c r="AN27" i="3"/>
  <c r="AM27" i="3"/>
  <c r="AL27" i="3"/>
  <c r="Y27" i="3"/>
  <c r="X27" i="3"/>
  <c r="W27" i="3"/>
  <c r="L27" i="3"/>
  <c r="M27" i="3" s="1"/>
  <c r="K27" i="3"/>
  <c r="AV26" i="3"/>
  <c r="AW26" i="3" s="1"/>
  <c r="AU26" i="3"/>
  <c r="AS26" i="3"/>
  <c r="AT26" i="3" s="1"/>
  <c r="AR26" i="3"/>
  <c r="AP26" i="3"/>
  <c r="AQ26" i="3" s="1"/>
  <c r="AO26" i="3"/>
  <c r="AJ26" i="3"/>
  <c r="AK26" i="3" s="1"/>
  <c r="AI26" i="3"/>
  <c r="AG26" i="3"/>
  <c r="AH26" i="3" s="1"/>
  <c r="AF26" i="3"/>
  <c r="AD26" i="3"/>
  <c r="AC26" i="3"/>
  <c r="U26" i="3"/>
  <c r="V26" i="3" s="1"/>
  <c r="T26" i="3"/>
  <c r="R26" i="3"/>
  <c r="Q26" i="3"/>
  <c r="O26" i="3"/>
  <c r="N26" i="3"/>
  <c r="W26" i="3" s="1"/>
  <c r="I26" i="3"/>
  <c r="H26" i="3"/>
  <c r="F26" i="3"/>
  <c r="E26" i="3"/>
  <c r="C26" i="3"/>
  <c r="D26" i="3" s="1"/>
  <c r="B26" i="3"/>
  <c r="K26" i="3" s="1"/>
  <c r="AY25" i="3"/>
  <c r="AZ25" i="3" s="1"/>
  <c r="AX25" i="3"/>
  <c r="AM25" i="3"/>
  <c r="AL25" i="3"/>
  <c r="X25" i="3"/>
  <c r="W25" i="3"/>
  <c r="L25" i="3"/>
  <c r="K25" i="3"/>
  <c r="AY24" i="3"/>
  <c r="AZ24" i="3" s="1"/>
  <c r="AX24" i="3"/>
  <c r="AM24" i="3"/>
  <c r="AL24" i="3"/>
  <c r="X24" i="3"/>
  <c r="W24" i="3"/>
  <c r="L24" i="3"/>
  <c r="K24" i="3"/>
  <c r="BA23" i="3"/>
  <c r="AY23" i="3"/>
  <c r="AX23" i="3"/>
  <c r="AM23" i="3"/>
  <c r="AL23" i="3"/>
  <c r="X23" i="3"/>
  <c r="W23" i="3"/>
  <c r="W23" i="1" s="1"/>
  <c r="L23" i="3"/>
  <c r="L23" i="1" s="1"/>
  <c r="K23" i="3"/>
  <c r="AZ22" i="3"/>
  <c r="AY22" i="3"/>
  <c r="AX22" i="3"/>
  <c r="AM22" i="3"/>
  <c r="AL22" i="3"/>
  <c r="BA22" i="3" s="1"/>
  <c r="X22" i="3"/>
  <c r="W22" i="3"/>
  <c r="W22" i="1" s="1"/>
  <c r="L22" i="3"/>
  <c r="K22" i="3"/>
  <c r="AY21" i="3"/>
  <c r="AZ21" i="3" s="1"/>
  <c r="AX21" i="3"/>
  <c r="AM21" i="3"/>
  <c r="AL21" i="3"/>
  <c r="X21" i="3"/>
  <c r="W21" i="3"/>
  <c r="L21" i="3"/>
  <c r="K21" i="3"/>
  <c r="Z21" i="3" s="1"/>
  <c r="AY19" i="3"/>
  <c r="AZ19" i="3" s="1"/>
  <c r="AX19" i="3"/>
  <c r="AM19" i="3"/>
  <c r="AL19" i="3"/>
  <c r="X19" i="3"/>
  <c r="W19" i="3"/>
  <c r="W19" i="1" s="1"/>
  <c r="L19" i="3"/>
  <c r="K19" i="3"/>
  <c r="K19" i="1" s="1"/>
  <c r="AY18" i="3"/>
  <c r="AZ18" i="3" s="1"/>
  <c r="AX18" i="3"/>
  <c r="AM18" i="3"/>
  <c r="BB18" i="3" s="1"/>
  <c r="AL18" i="3"/>
  <c r="X18" i="3"/>
  <c r="W18" i="3"/>
  <c r="L18" i="3"/>
  <c r="K18" i="3"/>
  <c r="BA17" i="3"/>
  <c r="AY17" i="3"/>
  <c r="AY17" i="1" s="1"/>
  <c r="AZ17" i="1" s="1"/>
  <c r="AX17" i="3"/>
  <c r="AM17" i="3"/>
  <c r="AN17" i="3" s="1"/>
  <c r="AL17" i="3"/>
  <c r="X17" i="3"/>
  <c r="W17" i="3"/>
  <c r="W17" i="1" s="1"/>
  <c r="L17" i="3"/>
  <c r="K17" i="3"/>
  <c r="Z17" i="3" s="1"/>
  <c r="AY16" i="3"/>
  <c r="AX16" i="3"/>
  <c r="AM16" i="3"/>
  <c r="AL16" i="3"/>
  <c r="BA16" i="3" s="1"/>
  <c r="X16" i="3"/>
  <c r="W16" i="3"/>
  <c r="L16" i="3"/>
  <c r="K16" i="3"/>
  <c r="AY15" i="3"/>
  <c r="AZ15" i="3" s="1"/>
  <c r="AX15" i="3"/>
  <c r="AM15" i="3"/>
  <c r="AM15" i="1" s="1"/>
  <c r="AL15" i="3"/>
  <c r="X15" i="3"/>
  <c r="W15" i="3"/>
  <c r="L15" i="3"/>
  <c r="K15" i="3"/>
  <c r="AY14" i="3"/>
  <c r="AZ14" i="3" s="1"/>
  <c r="AX14" i="3"/>
  <c r="AM14" i="3"/>
  <c r="AL14" i="3"/>
  <c r="AA14" i="3"/>
  <c r="X14" i="3"/>
  <c r="W14" i="3"/>
  <c r="L14" i="3"/>
  <c r="K14" i="3"/>
  <c r="AY13" i="3"/>
  <c r="AZ13" i="3" s="1"/>
  <c r="AX13" i="3"/>
  <c r="AM13" i="3"/>
  <c r="AL13" i="3"/>
  <c r="X13" i="3"/>
  <c r="W13" i="3"/>
  <c r="L13" i="3"/>
  <c r="K13" i="3"/>
  <c r="AV12" i="3"/>
  <c r="AW12" i="3" s="1"/>
  <c r="AU12" i="3"/>
  <c r="AS12" i="3"/>
  <c r="AT12" i="3" s="1"/>
  <c r="AR12" i="3"/>
  <c r="AP12" i="3"/>
  <c r="AQ12" i="3" s="1"/>
  <c r="AO12" i="3"/>
  <c r="AJ12" i="3"/>
  <c r="AK12" i="3" s="1"/>
  <c r="AI12" i="3"/>
  <c r="AG12" i="3"/>
  <c r="AF12" i="3"/>
  <c r="AD12" i="3"/>
  <c r="AC12" i="3"/>
  <c r="U12" i="3"/>
  <c r="V12" i="3" s="1"/>
  <c r="T12" i="3"/>
  <c r="R12" i="3"/>
  <c r="Q12" i="3"/>
  <c r="O12" i="3"/>
  <c r="N12" i="3"/>
  <c r="I12" i="3"/>
  <c r="H12" i="3"/>
  <c r="F12" i="3"/>
  <c r="E12" i="3"/>
  <c r="K12" i="3" s="1"/>
  <c r="C12" i="3"/>
  <c r="B12" i="3"/>
  <c r="AY11" i="3"/>
  <c r="AX11" i="3"/>
  <c r="AM11" i="3"/>
  <c r="AL11" i="3"/>
  <c r="X11" i="3"/>
  <c r="Y11" i="3" s="1"/>
  <c r="W11" i="3"/>
  <c r="M11" i="3"/>
  <c r="L11" i="3"/>
  <c r="K11" i="3"/>
  <c r="AY10" i="3"/>
  <c r="AZ10" i="3" s="1"/>
  <c r="AX10" i="3"/>
  <c r="AM10" i="3"/>
  <c r="AL10" i="3"/>
  <c r="X10" i="3"/>
  <c r="W10" i="3"/>
  <c r="L10" i="3"/>
  <c r="K10" i="3"/>
  <c r="BD10" i="3" s="1"/>
  <c r="AY9" i="3"/>
  <c r="AZ9" i="3" s="1"/>
  <c r="AX9" i="3"/>
  <c r="AM9" i="3"/>
  <c r="AL9" i="3"/>
  <c r="X9" i="3"/>
  <c r="W9" i="3"/>
  <c r="Y9" i="3" s="1"/>
  <c r="L9" i="3"/>
  <c r="K9" i="3"/>
  <c r="AY8" i="3"/>
  <c r="AZ8" i="3" s="1"/>
  <c r="AX8" i="3"/>
  <c r="AM8" i="3"/>
  <c r="AM8" i="1" s="1"/>
  <c r="AL8" i="3"/>
  <c r="AL8" i="1" s="1"/>
  <c r="X8" i="3"/>
  <c r="W8" i="3"/>
  <c r="L8" i="3"/>
  <c r="K8" i="3"/>
  <c r="AY7" i="3"/>
  <c r="AX7" i="3"/>
  <c r="AX7" i="1" s="1"/>
  <c r="AM7" i="3"/>
  <c r="AL7" i="3"/>
  <c r="AL7" i="1" s="1"/>
  <c r="X7" i="3"/>
  <c r="W7" i="3"/>
  <c r="Y7" i="3" s="1"/>
  <c r="L7" i="3"/>
  <c r="BE7" i="3" s="1"/>
  <c r="K7" i="3"/>
  <c r="AV6" i="3"/>
  <c r="AV32" i="3" s="1"/>
  <c r="AU6" i="3"/>
  <c r="AU32" i="3" s="1"/>
  <c r="AS6" i="3"/>
  <c r="AT6" i="3" s="1"/>
  <c r="AR6" i="3"/>
  <c r="AP6" i="3"/>
  <c r="AO6" i="3"/>
  <c r="AJ6" i="3"/>
  <c r="AJ32" i="3" s="1"/>
  <c r="AI6" i="3"/>
  <c r="AG6" i="3"/>
  <c r="AF6" i="3"/>
  <c r="AF32" i="3" s="1"/>
  <c r="AD6" i="3"/>
  <c r="AC6" i="3"/>
  <c r="U6" i="3"/>
  <c r="T6" i="3"/>
  <c r="T20" i="3" s="1"/>
  <c r="T31" i="3" s="1"/>
  <c r="R6" i="3"/>
  <c r="R32" i="3" s="1"/>
  <c r="Q6" i="3"/>
  <c r="O6" i="3"/>
  <c r="N6" i="3"/>
  <c r="K6" i="3"/>
  <c r="I6" i="3"/>
  <c r="J6" i="3" s="1"/>
  <c r="H6" i="3"/>
  <c r="H32" i="3" s="1"/>
  <c r="F6" i="3"/>
  <c r="E6" i="3"/>
  <c r="C6" i="3"/>
  <c r="D6" i="3" s="1"/>
  <c r="B6" i="3"/>
  <c r="B20" i="3" s="1"/>
  <c r="E4" i="3"/>
  <c r="H4" i="3" s="1"/>
  <c r="N4" i="3" s="1"/>
  <c r="Q4" i="3" s="1"/>
  <c r="T4" i="3" s="1"/>
  <c r="AC4" i="3" s="1"/>
  <c r="AF4" i="3" s="1"/>
  <c r="AI4" i="3" s="1"/>
  <c r="AO4" i="3" s="1"/>
  <c r="AR4" i="3" s="1"/>
  <c r="AU4" i="3" s="1"/>
  <c r="BJ37" i="2"/>
  <c r="BJ36" i="2"/>
  <c r="BJ35" i="2"/>
  <c r="BJ38" i="2" s="1"/>
  <c r="AY30" i="2"/>
  <c r="BB30" i="2" s="1"/>
  <c r="AX30" i="2"/>
  <c r="AM30" i="2"/>
  <c r="AM30" i="1" s="1"/>
  <c r="AL30" i="2"/>
  <c r="X30" i="2"/>
  <c r="W30" i="2"/>
  <c r="L30" i="2"/>
  <c r="AA30" i="2" s="1"/>
  <c r="K30" i="2"/>
  <c r="AY29" i="2"/>
  <c r="AZ29" i="2" s="1"/>
  <c r="AX29" i="2"/>
  <c r="AM29" i="2"/>
  <c r="AL29" i="2"/>
  <c r="AL29" i="1" s="1"/>
  <c r="X29" i="2"/>
  <c r="AA29" i="2" s="1"/>
  <c r="W29" i="2"/>
  <c r="L29" i="2"/>
  <c r="BE29" i="2" s="1"/>
  <c r="K29" i="2"/>
  <c r="BD28" i="2"/>
  <c r="AY28" i="2"/>
  <c r="AZ28" i="2" s="1"/>
  <c r="AX28" i="2"/>
  <c r="BA28" i="2" s="1"/>
  <c r="BA28" i="1" s="1"/>
  <c r="AM28" i="2"/>
  <c r="AL28" i="2"/>
  <c r="Z28" i="2"/>
  <c r="X28" i="2"/>
  <c r="W28" i="2"/>
  <c r="L28" i="2"/>
  <c r="L28" i="1" s="1"/>
  <c r="K28" i="2"/>
  <c r="AY27" i="2"/>
  <c r="AZ27" i="2" s="1"/>
  <c r="AX27" i="2"/>
  <c r="AX27" i="1" s="1"/>
  <c r="AM27" i="2"/>
  <c r="AL27" i="2"/>
  <c r="X27" i="2"/>
  <c r="AA27" i="2" s="1"/>
  <c r="W27" i="2"/>
  <c r="L27" i="2"/>
  <c r="K27" i="2"/>
  <c r="AV26" i="2"/>
  <c r="AW26" i="2" s="1"/>
  <c r="AU26" i="2"/>
  <c r="AS26" i="2"/>
  <c r="AT26" i="2" s="1"/>
  <c r="AR26" i="2"/>
  <c r="AP26" i="2"/>
  <c r="AQ26" i="2" s="1"/>
  <c r="AO26" i="2"/>
  <c r="AJ26" i="2"/>
  <c r="AK26" i="2" s="1"/>
  <c r="AI26" i="2"/>
  <c r="AG26" i="2"/>
  <c r="AH26" i="2" s="1"/>
  <c r="AF26" i="2"/>
  <c r="AD26" i="2"/>
  <c r="AC26" i="2"/>
  <c r="U26" i="2"/>
  <c r="V26" i="2" s="1"/>
  <c r="T26" i="2"/>
  <c r="R26" i="2"/>
  <c r="Q26" i="2"/>
  <c r="O26" i="2"/>
  <c r="N26" i="2"/>
  <c r="I26" i="2"/>
  <c r="H26" i="2"/>
  <c r="F26" i="2"/>
  <c r="E26" i="2"/>
  <c r="C26" i="2"/>
  <c r="D26" i="2" s="1"/>
  <c r="B26" i="2"/>
  <c r="AY25" i="2"/>
  <c r="AX25" i="2"/>
  <c r="AX25" i="1" s="1"/>
  <c r="AM25" i="2"/>
  <c r="AL25" i="2"/>
  <c r="X25" i="2"/>
  <c r="W25" i="2"/>
  <c r="Z25" i="2" s="1"/>
  <c r="L25" i="2"/>
  <c r="K25" i="2"/>
  <c r="AY24" i="2"/>
  <c r="AX24" i="2"/>
  <c r="AM24" i="2"/>
  <c r="AL24" i="2"/>
  <c r="X24" i="2"/>
  <c r="W24" i="2"/>
  <c r="L24" i="2"/>
  <c r="K24" i="2"/>
  <c r="AY23" i="2"/>
  <c r="AZ23" i="2" s="1"/>
  <c r="AX23" i="2"/>
  <c r="AX23" i="1" s="1"/>
  <c r="AM23" i="2"/>
  <c r="AL23" i="2"/>
  <c r="X23" i="2"/>
  <c r="W23" i="2"/>
  <c r="L23" i="2"/>
  <c r="K23" i="2"/>
  <c r="AY22" i="2"/>
  <c r="AZ22" i="2" s="1"/>
  <c r="AX22" i="2"/>
  <c r="AM22" i="2"/>
  <c r="BB22" i="2" s="1"/>
  <c r="AL22" i="2"/>
  <c r="AL22" i="1" s="1"/>
  <c r="X22" i="2"/>
  <c r="AA22" i="2" s="1"/>
  <c r="W22" i="2"/>
  <c r="L22" i="2"/>
  <c r="K22" i="2"/>
  <c r="AY21" i="2"/>
  <c r="AX21" i="2"/>
  <c r="AM21" i="2"/>
  <c r="AL21" i="2"/>
  <c r="X21" i="2"/>
  <c r="W21" i="2"/>
  <c r="L21" i="2"/>
  <c r="L21" i="1" s="1"/>
  <c r="K21" i="2"/>
  <c r="AY19" i="2"/>
  <c r="AY19" i="1" s="1"/>
  <c r="AZ19" i="1" s="1"/>
  <c r="AX19" i="2"/>
  <c r="AM19" i="2"/>
  <c r="AL19" i="2"/>
  <c r="X19" i="2"/>
  <c r="W19" i="2"/>
  <c r="Z19" i="2" s="1"/>
  <c r="L19" i="2"/>
  <c r="K19" i="2"/>
  <c r="AY18" i="2"/>
  <c r="AY18" i="1" s="1"/>
  <c r="AZ18" i="1" s="1"/>
  <c r="AX18" i="2"/>
  <c r="AM18" i="2"/>
  <c r="AL18" i="2"/>
  <c r="AL18" i="1" s="1"/>
  <c r="X18" i="2"/>
  <c r="W18" i="2"/>
  <c r="L18" i="2"/>
  <c r="K18" i="2"/>
  <c r="K18" i="1" s="1"/>
  <c r="AY17" i="2"/>
  <c r="AX17" i="2"/>
  <c r="AM17" i="2"/>
  <c r="AL17" i="2"/>
  <c r="X17" i="2"/>
  <c r="Y17" i="2" s="1"/>
  <c r="W17" i="2"/>
  <c r="L17" i="2"/>
  <c r="K17" i="2"/>
  <c r="AY16" i="2"/>
  <c r="AX16" i="2"/>
  <c r="AX16" i="1" s="1"/>
  <c r="AM16" i="2"/>
  <c r="AL16" i="2"/>
  <c r="AL16" i="1" s="1"/>
  <c r="X16" i="2"/>
  <c r="W16" i="2"/>
  <c r="L16" i="2"/>
  <c r="K16" i="2"/>
  <c r="Z16" i="2" s="1"/>
  <c r="AY15" i="2"/>
  <c r="AX15" i="2"/>
  <c r="AM15" i="2"/>
  <c r="AN15" i="2" s="1"/>
  <c r="AL15" i="2"/>
  <c r="X15" i="2"/>
  <c r="AA15" i="2" s="1"/>
  <c r="W15" i="2"/>
  <c r="L15" i="2"/>
  <c r="K15" i="2"/>
  <c r="AY14" i="2"/>
  <c r="AY14" i="1" s="1"/>
  <c r="AZ14" i="1" s="1"/>
  <c r="AX14" i="2"/>
  <c r="AM14" i="2"/>
  <c r="AL14" i="2"/>
  <c r="AL14" i="1" s="1"/>
  <c r="X14" i="2"/>
  <c r="W14" i="2"/>
  <c r="L14" i="2"/>
  <c r="K14" i="2"/>
  <c r="AY13" i="2"/>
  <c r="AX13" i="2"/>
  <c r="AX13" i="1" s="1"/>
  <c r="AM13" i="2"/>
  <c r="AN13" i="2" s="1"/>
  <c r="AL13" i="2"/>
  <c r="X13" i="2"/>
  <c r="X13" i="1" s="1"/>
  <c r="W13" i="2"/>
  <c r="W13" i="1" s="1"/>
  <c r="L13" i="2"/>
  <c r="L13" i="1" s="1"/>
  <c r="K13" i="2"/>
  <c r="AV12" i="2"/>
  <c r="AW12" i="2" s="1"/>
  <c r="AU12" i="2"/>
  <c r="AS12" i="2"/>
  <c r="AT12" i="2" s="1"/>
  <c r="AR12" i="2"/>
  <c r="AP12" i="2"/>
  <c r="AQ12" i="2" s="1"/>
  <c r="AO12" i="2"/>
  <c r="AJ12" i="2"/>
  <c r="AK12" i="2" s="1"/>
  <c r="AI12" i="2"/>
  <c r="AG12" i="2"/>
  <c r="AH12" i="2" s="1"/>
  <c r="AF12" i="2"/>
  <c r="AF32" i="2" s="1"/>
  <c r="AD12" i="2"/>
  <c r="AC12" i="2"/>
  <c r="U12" i="2"/>
  <c r="T12" i="2"/>
  <c r="R12" i="2"/>
  <c r="Q12" i="2"/>
  <c r="O12" i="2"/>
  <c r="N12" i="2"/>
  <c r="I12" i="2"/>
  <c r="H12" i="2"/>
  <c r="F12" i="2"/>
  <c r="E12" i="2"/>
  <c r="C12" i="2"/>
  <c r="B12" i="2"/>
  <c r="AY11" i="2"/>
  <c r="AZ11" i="2" s="1"/>
  <c r="AX11" i="2"/>
  <c r="AX11" i="1" s="1"/>
  <c r="AM11" i="2"/>
  <c r="BB11" i="2" s="1"/>
  <c r="AL11" i="2"/>
  <c r="AL11" i="1" s="1"/>
  <c r="X11" i="2"/>
  <c r="W11" i="2"/>
  <c r="W11" i="1" s="1"/>
  <c r="L11" i="2"/>
  <c r="K11" i="2"/>
  <c r="K11" i="1" s="1"/>
  <c r="AY10" i="2"/>
  <c r="AX10" i="2"/>
  <c r="AX10" i="1" s="1"/>
  <c r="AM10" i="2"/>
  <c r="AL10" i="2"/>
  <c r="X10" i="2"/>
  <c r="W10" i="2"/>
  <c r="L10" i="2"/>
  <c r="K10" i="2"/>
  <c r="K10" i="1" s="1"/>
  <c r="AY9" i="2"/>
  <c r="AZ9" i="2" s="1"/>
  <c r="AX9" i="2"/>
  <c r="AM9" i="2"/>
  <c r="AN9" i="2" s="1"/>
  <c r="AL9" i="2"/>
  <c r="X9" i="2"/>
  <c r="Y9" i="2" s="1"/>
  <c r="W9" i="2"/>
  <c r="L9" i="2"/>
  <c r="K9" i="2"/>
  <c r="AY8" i="2"/>
  <c r="AZ8" i="2" s="1"/>
  <c r="AX8" i="2"/>
  <c r="AN8" i="2"/>
  <c r="AM8" i="2"/>
  <c r="AL8" i="2"/>
  <c r="X8" i="2"/>
  <c r="W8" i="2"/>
  <c r="W8" i="1" s="1"/>
  <c r="L8" i="2"/>
  <c r="K8" i="2"/>
  <c r="AY7" i="2"/>
  <c r="AZ7" i="2" s="1"/>
  <c r="AX7" i="2"/>
  <c r="AM7" i="2"/>
  <c r="BB7" i="2" s="1"/>
  <c r="AL7" i="2"/>
  <c r="AA7" i="2"/>
  <c r="X7" i="2"/>
  <c r="W7" i="2"/>
  <c r="L7" i="2"/>
  <c r="K7" i="2"/>
  <c r="AV6" i="2"/>
  <c r="AU6" i="2"/>
  <c r="AS6" i="2"/>
  <c r="AR6" i="2"/>
  <c r="AP6" i="2"/>
  <c r="AO6" i="2"/>
  <c r="AJ6" i="2"/>
  <c r="AI6" i="2"/>
  <c r="AI32" i="2" s="1"/>
  <c r="AG6" i="2"/>
  <c r="AF6" i="2"/>
  <c r="AD6" i="2"/>
  <c r="AC6" i="2"/>
  <c r="AC20" i="2" s="1"/>
  <c r="AC31" i="2" s="1"/>
  <c r="U6" i="2"/>
  <c r="T6" i="2"/>
  <c r="R6" i="2"/>
  <c r="Q6" i="2"/>
  <c r="O6" i="2"/>
  <c r="N6" i="2"/>
  <c r="I6" i="2"/>
  <c r="H6" i="2"/>
  <c r="F6" i="2"/>
  <c r="E6" i="2"/>
  <c r="G6" i="2" s="1"/>
  <c r="C6" i="2"/>
  <c r="B6" i="2"/>
  <c r="E4" i="2"/>
  <c r="H4" i="2" s="1"/>
  <c r="N4" i="2" s="1"/>
  <c r="Q4" i="2" s="1"/>
  <c r="T4" i="2" s="1"/>
  <c r="AC4" i="2" s="1"/>
  <c r="AF4" i="2" s="1"/>
  <c r="AI4" i="2" s="1"/>
  <c r="AO4" i="2" s="1"/>
  <c r="AR4" i="2" s="1"/>
  <c r="AU4" i="2" s="1"/>
  <c r="AX30" i="1"/>
  <c r="AV30" i="1"/>
  <c r="AW30" i="1" s="1"/>
  <c r="AU30" i="1"/>
  <c r="AS30" i="1"/>
  <c r="AT30" i="1" s="1"/>
  <c r="AR30" i="1"/>
  <c r="AQ30" i="1"/>
  <c r="AP30" i="1"/>
  <c r="AO30" i="1"/>
  <c r="AJ30" i="1"/>
  <c r="AI30" i="1"/>
  <c r="AG30" i="1"/>
  <c r="AH30" i="1" s="1"/>
  <c r="AF30" i="1"/>
  <c r="AD30" i="1"/>
  <c r="AC30" i="1"/>
  <c r="AE30" i="1" s="1"/>
  <c r="X30" i="1"/>
  <c r="U30" i="1"/>
  <c r="T30" i="1"/>
  <c r="R30" i="1"/>
  <c r="S30" i="1" s="1"/>
  <c r="Q30" i="1"/>
  <c r="O30" i="1"/>
  <c r="P30" i="1" s="1"/>
  <c r="N30" i="1"/>
  <c r="I30" i="1"/>
  <c r="J30" i="1" s="1"/>
  <c r="H30" i="1"/>
  <c r="F30" i="1"/>
  <c r="G30" i="1" s="1"/>
  <c r="E30" i="1"/>
  <c r="C30" i="1"/>
  <c r="B30" i="1"/>
  <c r="AY29" i="1"/>
  <c r="AZ29" i="1" s="1"/>
  <c r="AX29" i="1"/>
  <c r="AV29" i="1"/>
  <c r="AW29" i="1" s="1"/>
  <c r="AU29" i="1"/>
  <c r="AS29" i="1"/>
  <c r="AT29" i="1" s="1"/>
  <c r="AR29" i="1"/>
  <c r="AP29" i="1"/>
  <c r="AQ29" i="1" s="1"/>
  <c r="AO29" i="1"/>
  <c r="AJ29" i="1"/>
  <c r="AK29" i="1" s="1"/>
  <c r="AI29" i="1"/>
  <c r="AG29" i="1"/>
  <c r="AH29" i="1" s="1"/>
  <c r="AF29" i="1"/>
  <c r="AD29" i="1"/>
  <c r="AC29" i="1"/>
  <c r="X29" i="1"/>
  <c r="Y29" i="1" s="1"/>
  <c r="W29" i="1"/>
  <c r="U29" i="1"/>
  <c r="V29" i="1" s="1"/>
  <c r="T29" i="1"/>
  <c r="R29" i="1"/>
  <c r="Q29" i="1"/>
  <c r="Q26" i="1" s="1"/>
  <c r="O29" i="1"/>
  <c r="P29" i="1" s="1"/>
  <c r="N29" i="1"/>
  <c r="L29" i="1"/>
  <c r="I29" i="1"/>
  <c r="H29" i="1"/>
  <c r="F29" i="1"/>
  <c r="E29" i="1"/>
  <c r="E26" i="1" s="1"/>
  <c r="C29" i="1"/>
  <c r="C26" i="1" s="1"/>
  <c r="B29" i="1"/>
  <c r="AY28" i="1"/>
  <c r="AZ28" i="1" s="1"/>
  <c r="AV28" i="1"/>
  <c r="AW28" i="1" s="1"/>
  <c r="AU28" i="1"/>
  <c r="AS28" i="1"/>
  <c r="AT28" i="1" s="1"/>
  <c r="AR28" i="1"/>
  <c r="AP28" i="1"/>
  <c r="AQ28" i="1" s="1"/>
  <c r="AO28" i="1"/>
  <c r="AO26" i="1" s="1"/>
  <c r="AM28" i="1"/>
  <c r="AL28" i="1"/>
  <c r="AK28" i="1"/>
  <c r="AJ28" i="1"/>
  <c r="AI28" i="1"/>
  <c r="AG28" i="1"/>
  <c r="AH28" i="1" s="1"/>
  <c r="AF28" i="1"/>
  <c r="AD28" i="1"/>
  <c r="AC28" i="1"/>
  <c r="W28" i="1"/>
  <c r="U28" i="1"/>
  <c r="T28" i="1"/>
  <c r="R28" i="1"/>
  <c r="S28" i="1" s="1"/>
  <c r="Q28" i="1"/>
  <c r="O28" i="1"/>
  <c r="N28" i="1"/>
  <c r="K28" i="1"/>
  <c r="I28" i="1"/>
  <c r="H28" i="1"/>
  <c r="F28" i="1"/>
  <c r="E28" i="1"/>
  <c r="C28" i="1"/>
  <c r="B28" i="1"/>
  <c r="AY27" i="1"/>
  <c r="AZ27" i="1" s="1"/>
  <c r="AV27" i="1"/>
  <c r="AW27" i="1" s="1"/>
  <c r="AU27" i="1"/>
  <c r="AS27" i="1"/>
  <c r="AT27" i="1" s="1"/>
  <c r="AR27" i="1"/>
  <c r="AP27" i="1"/>
  <c r="AQ27" i="1" s="1"/>
  <c r="AO27" i="1"/>
  <c r="AM27" i="1"/>
  <c r="AJ27" i="1"/>
  <c r="AK27" i="1" s="1"/>
  <c r="AI27" i="1"/>
  <c r="AG27" i="1"/>
  <c r="AH27" i="1" s="1"/>
  <c r="AF27" i="1"/>
  <c r="AD27" i="1"/>
  <c r="AC27" i="1"/>
  <c r="U27" i="1"/>
  <c r="T27" i="1"/>
  <c r="R27" i="1"/>
  <c r="Q27" i="1"/>
  <c r="O27" i="1"/>
  <c r="N27" i="1"/>
  <c r="L27" i="1"/>
  <c r="I27" i="1"/>
  <c r="H27" i="1"/>
  <c r="F27" i="1"/>
  <c r="E27" i="1"/>
  <c r="C27" i="1"/>
  <c r="B27" i="1"/>
  <c r="T26" i="1"/>
  <c r="AV25" i="1"/>
  <c r="AW25" i="1" s="1"/>
  <c r="AU25" i="1"/>
  <c r="AS25" i="1"/>
  <c r="AT25" i="1" s="1"/>
  <c r="AR25" i="1"/>
  <c r="AP25" i="1"/>
  <c r="AQ25" i="1" s="1"/>
  <c r="AO25" i="1"/>
  <c r="AM25" i="1"/>
  <c r="AN25" i="1" s="1"/>
  <c r="AL25" i="1"/>
  <c r="AJ25" i="1"/>
  <c r="AK25" i="1" s="1"/>
  <c r="AI25" i="1"/>
  <c r="AG25" i="1"/>
  <c r="AH25" i="1" s="1"/>
  <c r="AF25" i="1"/>
  <c r="AD25" i="1"/>
  <c r="AC25" i="1"/>
  <c r="U25" i="1"/>
  <c r="T25" i="1"/>
  <c r="R25" i="1"/>
  <c r="Q25" i="1"/>
  <c r="O25" i="1"/>
  <c r="N25" i="1"/>
  <c r="I25" i="1"/>
  <c r="H25" i="1"/>
  <c r="F25" i="1"/>
  <c r="E25" i="1"/>
  <c r="C25" i="1"/>
  <c r="B25" i="1"/>
  <c r="AX24" i="1"/>
  <c r="AV24" i="1"/>
  <c r="AW24" i="1" s="1"/>
  <c r="AU24" i="1"/>
  <c r="AS24" i="1"/>
  <c r="AT24" i="1" s="1"/>
  <c r="AR24" i="1"/>
  <c r="AP24" i="1"/>
  <c r="AQ24" i="1" s="1"/>
  <c r="AO24" i="1"/>
  <c r="AM24" i="1"/>
  <c r="AJ24" i="1"/>
  <c r="AK24" i="1" s="1"/>
  <c r="AI24" i="1"/>
  <c r="AG24" i="1"/>
  <c r="AH24" i="1" s="1"/>
  <c r="AF24" i="1"/>
  <c r="AD24" i="1"/>
  <c r="AC24" i="1"/>
  <c r="X24" i="1"/>
  <c r="W24" i="1"/>
  <c r="U24" i="1"/>
  <c r="T24" i="1"/>
  <c r="R24" i="1"/>
  <c r="Q24" i="1"/>
  <c r="O24" i="1"/>
  <c r="N24" i="1"/>
  <c r="I24" i="1"/>
  <c r="H24" i="1"/>
  <c r="F24" i="1"/>
  <c r="E24" i="1"/>
  <c r="C24" i="1"/>
  <c r="B24" i="1"/>
  <c r="AV23" i="1"/>
  <c r="AW23" i="1" s="1"/>
  <c r="AU23" i="1"/>
  <c r="AS23" i="1"/>
  <c r="AT23" i="1" s="1"/>
  <c r="AR23" i="1"/>
  <c r="AP23" i="1"/>
  <c r="AQ23" i="1" s="1"/>
  <c r="AO23" i="1"/>
  <c r="AJ23" i="1"/>
  <c r="AK23" i="1" s="1"/>
  <c r="AI23" i="1"/>
  <c r="AG23" i="1"/>
  <c r="AH23" i="1" s="1"/>
  <c r="AF23" i="1"/>
  <c r="AD23" i="1"/>
  <c r="AC23" i="1"/>
  <c r="U23" i="1"/>
  <c r="T23" i="1"/>
  <c r="R23" i="1"/>
  <c r="Q23" i="1"/>
  <c r="O23" i="1"/>
  <c r="N23" i="1"/>
  <c r="K23" i="1"/>
  <c r="I23" i="1"/>
  <c r="H23" i="1"/>
  <c r="F23" i="1"/>
  <c r="E23" i="1"/>
  <c r="C23" i="1"/>
  <c r="B23" i="1"/>
  <c r="AX22" i="1"/>
  <c r="AV22" i="1"/>
  <c r="AW22" i="1" s="1"/>
  <c r="AU22" i="1"/>
  <c r="AS22" i="1"/>
  <c r="AT22" i="1" s="1"/>
  <c r="AR22" i="1"/>
  <c r="AP22" i="1"/>
  <c r="AQ22" i="1" s="1"/>
  <c r="AO22" i="1"/>
  <c r="AM22" i="1"/>
  <c r="AN22" i="1" s="1"/>
  <c r="AJ22" i="1"/>
  <c r="AK22" i="1" s="1"/>
  <c r="AI22" i="1"/>
  <c r="AG22" i="1"/>
  <c r="AH22" i="1" s="1"/>
  <c r="AF22" i="1"/>
  <c r="AD22" i="1"/>
  <c r="AC22" i="1"/>
  <c r="U22" i="1"/>
  <c r="T22" i="1"/>
  <c r="R22" i="1"/>
  <c r="S22" i="1" s="1"/>
  <c r="Q22" i="1"/>
  <c r="O22" i="1"/>
  <c r="N22" i="1"/>
  <c r="L22" i="1"/>
  <c r="K22" i="1"/>
  <c r="I22" i="1"/>
  <c r="H22" i="1"/>
  <c r="F22" i="1"/>
  <c r="E22" i="1"/>
  <c r="C22" i="1"/>
  <c r="B22" i="1"/>
  <c r="AV21" i="1"/>
  <c r="AW21" i="1" s="1"/>
  <c r="AU21" i="1"/>
  <c r="AS21" i="1"/>
  <c r="AT21" i="1" s="1"/>
  <c r="AR21" i="1"/>
  <c r="AP21" i="1"/>
  <c r="AQ21" i="1" s="1"/>
  <c r="AO21" i="1"/>
  <c r="AM21" i="1"/>
  <c r="AJ21" i="1"/>
  <c r="AK21" i="1" s="1"/>
  <c r="AI21" i="1"/>
  <c r="AG21" i="1"/>
  <c r="AH21" i="1" s="1"/>
  <c r="AF21" i="1"/>
  <c r="AD21" i="1"/>
  <c r="AC21" i="1"/>
  <c r="X21" i="1"/>
  <c r="W21" i="1"/>
  <c r="U21" i="1"/>
  <c r="V21" i="1" s="1"/>
  <c r="T21" i="1"/>
  <c r="R21" i="1"/>
  <c r="Q21" i="1"/>
  <c r="O21" i="1"/>
  <c r="N21" i="1"/>
  <c r="I21" i="1"/>
  <c r="J21" i="1" s="1"/>
  <c r="H21" i="1"/>
  <c r="F21" i="1"/>
  <c r="E21" i="1"/>
  <c r="C21" i="1"/>
  <c r="B21" i="1"/>
  <c r="AV19" i="1"/>
  <c r="AW19" i="1" s="1"/>
  <c r="AU19" i="1"/>
  <c r="AS19" i="1"/>
  <c r="AT19" i="1" s="1"/>
  <c r="AR19" i="1"/>
  <c r="AP19" i="1"/>
  <c r="AQ19" i="1" s="1"/>
  <c r="AO19" i="1"/>
  <c r="AL19" i="1"/>
  <c r="AJ19" i="1"/>
  <c r="AK19" i="1" s="1"/>
  <c r="AI19" i="1"/>
  <c r="AG19" i="1"/>
  <c r="AH19" i="1" s="1"/>
  <c r="AF19" i="1"/>
  <c r="AD19" i="1"/>
  <c r="AC19" i="1"/>
  <c r="X19" i="1"/>
  <c r="U19" i="1"/>
  <c r="V19" i="1" s="1"/>
  <c r="T19" i="1"/>
  <c r="R19" i="1"/>
  <c r="Q19" i="1"/>
  <c r="P19" i="1"/>
  <c r="O19" i="1"/>
  <c r="N19" i="1"/>
  <c r="I19" i="1"/>
  <c r="H19" i="1"/>
  <c r="F19" i="1"/>
  <c r="E19" i="1"/>
  <c r="C19" i="1"/>
  <c r="B19" i="1"/>
  <c r="AV18" i="1"/>
  <c r="AW18" i="1" s="1"/>
  <c r="AU18" i="1"/>
  <c r="AS18" i="1"/>
  <c r="AT18" i="1" s="1"/>
  <c r="AR18" i="1"/>
  <c r="AP18" i="1"/>
  <c r="AQ18" i="1" s="1"/>
  <c r="AO18" i="1"/>
  <c r="AJ18" i="1"/>
  <c r="AK18" i="1" s="1"/>
  <c r="AI18" i="1"/>
  <c r="AG18" i="1"/>
  <c r="AH18" i="1" s="1"/>
  <c r="AF18" i="1"/>
  <c r="AD18" i="1"/>
  <c r="AC18" i="1"/>
  <c r="X18" i="1"/>
  <c r="U18" i="1"/>
  <c r="T18" i="1"/>
  <c r="R18" i="1"/>
  <c r="Q18" i="1"/>
  <c r="O18" i="1"/>
  <c r="N18" i="1"/>
  <c r="I18" i="1"/>
  <c r="H18" i="1"/>
  <c r="F18" i="1"/>
  <c r="E18" i="1"/>
  <c r="C18" i="1"/>
  <c r="B18" i="1"/>
  <c r="AX17" i="1"/>
  <c r="AV17" i="1"/>
  <c r="AW17" i="1" s="1"/>
  <c r="AU17" i="1"/>
  <c r="AS17" i="1"/>
  <c r="AT17" i="1" s="1"/>
  <c r="AR17" i="1"/>
  <c r="AP17" i="1"/>
  <c r="AQ17" i="1" s="1"/>
  <c r="AO17" i="1"/>
  <c r="AL17" i="1"/>
  <c r="AJ17" i="1"/>
  <c r="AK17" i="1" s="1"/>
  <c r="AI17" i="1"/>
  <c r="AG17" i="1"/>
  <c r="AH17" i="1" s="1"/>
  <c r="AF17" i="1"/>
  <c r="AD17" i="1"/>
  <c r="AC17" i="1"/>
  <c r="U17" i="1"/>
  <c r="V17" i="1" s="1"/>
  <c r="T17" i="1"/>
  <c r="R17" i="1"/>
  <c r="Q17" i="1"/>
  <c r="O17" i="1"/>
  <c r="N17" i="1"/>
  <c r="K17" i="1"/>
  <c r="I17" i="1"/>
  <c r="H17" i="1"/>
  <c r="F17" i="1"/>
  <c r="E17" i="1"/>
  <c r="C17" i="1"/>
  <c r="B17" i="1"/>
  <c r="AV16" i="1"/>
  <c r="AW16" i="1" s="1"/>
  <c r="AU16" i="1"/>
  <c r="AS16" i="1"/>
  <c r="AT16" i="1" s="1"/>
  <c r="AR16" i="1"/>
  <c r="AP16" i="1"/>
  <c r="AQ16" i="1" s="1"/>
  <c r="AO16" i="1"/>
  <c r="AM16" i="1"/>
  <c r="AJ16" i="1"/>
  <c r="AK16" i="1" s="1"/>
  <c r="AI16" i="1"/>
  <c r="AG16" i="1"/>
  <c r="AH16" i="1" s="1"/>
  <c r="AF16" i="1"/>
  <c r="AD16" i="1"/>
  <c r="AD12" i="1" s="1"/>
  <c r="AC16" i="1"/>
  <c r="U16" i="1"/>
  <c r="V16" i="1" s="1"/>
  <c r="T16" i="1"/>
  <c r="R16" i="1"/>
  <c r="Q16" i="1"/>
  <c r="O16" i="1"/>
  <c r="P16" i="1" s="1"/>
  <c r="N16" i="1"/>
  <c r="L16" i="1"/>
  <c r="K16" i="1"/>
  <c r="I16" i="1"/>
  <c r="H16" i="1"/>
  <c r="F16" i="1"/>
  <c r="G16" i="1" s="1"/>
  <c r="E16" i="1"/>
  <c r="C16" i="1"/>
  <c r="B16" i="1"/>
  <c r="AV15" i="1"/>
  <c r="AW15" i="1" s="1"/>
  <c r="AU15" i="1"/>
  <c r="AS15" i="1"/>
  <c r="AT15" i="1" s="1"/>
  <c r="AR15" i="1"/>
  <c r="AP15" i="1"/>
  <c r="AQ15" i="1" s="1"/>
  <c r="AO15" i="1"/>
  <c r="AL15" i="1"/>
  <c r="AK15" i="1"/>
  <c r="AJ15" i="1"/>
  <c r="AI15" i="1"/>
  <c r="AG15" i="1"/>
  <c r="AH15" i="1" s="1"/>
  <c r="AF15" i="1"/>
  <c r="AE15" i="1"/>
  <c r="AD15" i="1"/>
  <c r="AC15" i="1"/>
  <c r="U15" i="1"/>
  <c r="T15" i="1"/>
  <c r="R15" i="1"/>
  <c r="Q15" i="1"/>
  <c r="O15" i="1"/>
  <c r="N15" i="1"/>
  <c r="K15" i="1"/>
  <c r="I15" i="1"/>
  <c r="H15" i="1"/>
  <c r="G15" i="1"/>
  <c r="F15" i="1"/>
  <c r="E15" i="1"/>
  <c r="C15" i="1"/>
  <c r="B15" i="1"/>
  <c r="AV14" i="1"/>
  <c r="AW14" i="1" s="1"/>
  <c r="AU14" i="1"/>
  <c r="AS14" i="1"/>
  <c r="AT14" i="1" s="1"/>
  <c r="AR14" i="1"/>
  <c r="AP14" i="1"/>
  <c r="AQ14" i="1" s="1"/>
  <c r="AO14" i="1"/>
  <c r="AM14" i="1"/>
  <c r="AJ14" i="1"/>
  <c r="AK14" i="1" s="1"/>
  <c r="AI14" i="1"/>
  <c r="AG14" i="1"/>
  <c r="AH14" i="1" s="1"/>
  <c r="AF14" i="1"/>
  <c r="AD14" i="1"/>
  <c r="AC14" i="1"/>
  <c r="X14" i="1"/>
  <c r="W14" i="1"/>
  <c r="U14" i="1"/>
  <c r="T14" i="1"/>
  <c r="R14" i="1"/>
  <c r="S14" i="1" s="1"/>
  <c r="Q14" i="1"/>
  <c r="O14" i="1"/>
  <c r="N14" i="1"/>
  <c r="L14" i="1"/>
  <c r="K14" i="1"/>
  <c r="I14" i="1"/>
  <c r="H14" i="1"/>
  <c r="F14" i="1"/>
  <c r="E14" i="1"/>
  <c r="C14" i="1"/>
  <c r="B14" i="1"/>
  <c r="AV13" i="1"/>
  <c r="AU13" i="1"/>
  <c r="AS13" i="1"/>
  <c r="AT13" i="1" s="1"/>
  <c r="AR13" i="1"/>
  <c r="AP13" i="1"/>
  <c r="AQ13" i="1" s="1"/>
  <c r="AO13" i="1"/>
  <c r="AJ13" i="1"/>
  <c r="AK13" i="1" s="1"/>
  <c r="AI13" i="1"/>
  <c r="AI12" i="1" s="1"/>
  <c r="AG13" i="1"/>
  <c r="AH13" i="1" s="1"/>
  <c r="AF13" i="1"/>
  <c r="AD13" i="1"/>
  <c r="AC13" i="1"/>
  <c r="U13" i="1"/>
  <c r="T13" i="1"/>
  <c r="R13" i="1"/>
  <c r="Q13" i="1"/>
  <c r="Q12" i="1" s="1"/>
  <c r="O13" i="1"/>
  <c r="N13" i="1"/>
  <c r="K13" i="1"/>
  <c r="I13" i="1"/>
  <c r="H13" i="1"/>
  <c r="F13" i="1"/>
  <c r="E13" i="1"/>
  <c r="C13" i="1"/>
  <c r="B13" i="1"/>
  <c r="AG12" i="1"/>
  <c r="AH12" i="1" s="1"/>
  <c r="I12" i="1"/>
  <c r="E12" i="1"/>
  <c r="AV11" i="1"/>
  <c r="AW11" i="1" s="1"/>
  <c r="AU11" i="1"/>
  <c r="AS11" i="1"/>
  <c r="AT11" i="1" s="1"/>
  <c r="AR11" i="1"/>
  <c r="AP11" i="1"/>
  <c r="AQ11" i="1" s="1"/>
  <c r="AO11" i="1"/>
  <c r="AM11" i="1"/>
  <c r="AJ11" i="1"/>
  <c r="AK11" i="1" s="1"/>
  <c r="AI11" i="1"/>
  <c r="AG11" i="1"/>
  <c r="AH11" i="1" s="1"/>
  <c r="AF11" i="1"/>
  <c r="AD11" i="1"/>
  <c r="AC11" i="1"/>
  <c r="X11" i="1"/>
  <c r="Y11" i="1" s="1"/>
  <c r="U11" i="1"/>
  <c r="T11" i="1"/>
  <c r="R11" i="1"/>
  <c r="Q11" i="1"/>
  <c r="O11" i="1"/>
  <c r="N11" i="1"/>
  <c r="I11" i="1"/>
  <c r="J11" i="1" s="1"/>
  <c r="H11" i="1"/>
  <c r="F11" i="1"/>
  <c r="E11" i="1"/>
  <c r="C11" i="1"/>
  <c r="B11" i="1"/>
  <c r="AY10" i="1"/>
  <c r="AZ10" i="1" s="1"/>
  <c r="AV10" i="1"/>
  <c r="AW10" i="1" s="1"/>
  <c r="AU10" i="1"/>
  <c r="AS10" i="1"/>
  <c r="AT10" i="1" s="1"/>
  <c r="AR10" i="1"/>
  <c r="AP10" i="1"/>
  <c r="AQ10" i="1" s="1"/>
  <c r="AO10" i="1"/>
  <c r="AM10" i="1"/>
  <c r="AL10" i="1"/>
  <c r="AJ10" i="1"/>
  <c r="AK10" i="1" s="1"/>
  <c r="AI10" i="1"/>
  <c r="AG10" i="1"/>
  <c r="AH10" i="1" s="1"/>
  <c r="AF10" i="1"/>
  <c r="AD10" i="1"/>
  <c r="AC10" i="1"/>
  <c r="X10" i="1"/>
  <c r="W10" i="1"/>
  <c r="U10" i="1"/>
  <c r="T10" i="1"/>
  <c r="R10" i="1"/>
  <c r="Q10" i="1"/>
  <c r="O10" i="1"/>
  <c r="N10" i="1"/>
  <c r="L10" i="1"/>
  <c r="I10" i="1"/>
  <c r="H10" i="1"/>
  <c r="F10" i="1"/>
  <c r="E10" i="1"/>
  <c r="C10" i="1"/>
  <c r="B10" i="1"/>
  <c r="AY9" i="1"/>
  <c r="AZ9" i="1" s="1"/>
  <c r="AX9" i="1"/>
  <c r="AV9" i="1"/>
  <c r="AW9" i="1" s="1"/>
  <c r="AU9" i="1"/>
  <c r="AU6" i="1" s="1"/>
  <c r="AS9" i="1"/>
  <c r="AT9" i="1" s="1"/>
  <c r="AR9" i="1"/>
  <c r="AP9" i="1"/>
  <c r="AQ9" i="1" s="1"/>
  <c r="AO9" i="1"/>
  <c r="AL9" i="1"/>
  <c r="AJ9" i="1"/>
  <c r="AK9" i="1" s="1"/>
  <c r="AI9" i="1"/>
  <c r="AG9" i="1"/>
  <c r="AH9" i="1" s="1"/>
  <c r="AF9" i="1"/>
  <c r="AD9" i="1"/>
  <c r="AC9" i="1"/>
  <c r="U9" i="1"/>
  <c r="T9" i="1"/>
  <c r="R9" i="1"/>
  <c r="Q9" i="1"/>
  <c r="O9" i="1"/>
  <c r="N9" i="1"/>
  <c r="L9" i="1"/>
  <c r="K9" i="1"/>
  <c r="I9" i="1"/>
  <c r="H9" i="1"/>
  <c r="F9" i="1"/>
  <c r="E9" i="1"/>
  <c r="C9" i="1"/>
  <c r="B9" i="1"/>
  <c r="AX8" i="1"/>
  <c r="AV8" i="1"/>
  <c r="AW8" i="1" s="1"/>
  <c r="AU8" i="1"/>
  <c r="AS8" i="1"/>
  <c r="AT8" i="1" s="1"/>
  <c r="AR8" i="1"/>
  <c r="AP8" i="1"/>
  <c r="AQ8" i="1" s="1"/>
  <c r="AO8" i="1"/>
  <c r="AJ8" i="1"/>
  <c r="AK8" i="1" s="1"/>
  <c r="AI8" i="1"/>
  <c r="AG8" i="1"/>
  <c r="AH8" i="1" s="1"/>
  <c r="AF8" i="1"/>
  <c r="AD8" i="1"/>
  <c r="AC8" i="1"/>
  <c r="U8" i="1"/>
  <c r="T8" i="1"/>
  <c r="R8" i="1"/>
  <c r="Q8" i="1"/>
  <c r="O8" i="1"/>
  <c r="N8" i="1"/>
  <c r="L8" i="1"/>
  <c r="I8" i="1"/>
  <c r="H8" i="1"/>
  <c r="F8" i="1"/>
  <c r="E8" i="1"/>
  <c r="C8" i="1"/>
  <c r="B8" i="1"/>
  <c r="AY7" i="1"/>
  <c r="AZ7" i="1" s="1"/>
  <c r="AV7" i="1"/>
  <c r="AU7" i="1"/>
  <c r="AS7" i="1"/>
  <c r="AT7" i="1" s="1"/>
  <c r="AR7" i="1"/>
  <c r="AR6" i="1" s="1"/>
  <c r="AP7" i="1"/>
  <c r="AO7" i="1"/>
  <c r="AJ7" i="1"/>
  <c r="AI7" i="1"/>
  <c r="AI6" i="1" s="1"/>
  <c r="AG7" i="1"/>
  <c r="AH7" i="1" s="1"/>
  <c r="AF7" i="1"/>
  <c r="AD7" i="1"/>
  <c r="AC7" i="1"/>
  <c r="X7" i="1"/>
  <c r="W7" i="1"/>
  <c r="U7" i="1"/>
  <c r="T7" i="1"/>
  <c r="R7" i="1"/>
  <c r="Q7" i="1"/>
  <c r="O7" i="1"/>
  <c r="N7" i="1"/>
  <c r="L7" i="1"/>
  <c r="K7" i="1"/>
  <c r="I7" i="1"/>
  <c r="H7" i="1"/>
  <c r="F7" i="1"/>
  <c r="F6" i="1" s="1"/>
  <c r="E7" i="1"/>
  <c r="C7" i="1"/>
  <c r="B7" i="1"/>
  <c r="E4" i="1"/>
  <c r="H4" i="1" s="1"/>
  <c r="N4" i="1" s="1"/>
  <c r="Q4" i="1" s="1"/>
  <c r="T4" i="1" s="1"/>
  <c r="AC4" i="1" s="1"/>
  <c r="AF4" i="1" s="1"/>
  <c r="AI4" i="1" s="1"/>
  <c r="AO4" i="1" s="1"/>
  <c r="AR4" i="1" s="1"/>
  <c r="AU4" i="1" s="1"/>
  <c r="AF26" i="1" l="1"/>
  <c r="N6" i="1"/>
  <c r="AE10" i="1"/>
  <c r="P11" i="1"/>
  <c r="V13" i="1"/>
  <c r="AU12" i="1"/>
  <c r="P14" i="1"/>
  <c r="V15" i="1"/>
  <c r="D16" i="1"/>
  <c r="D23" i="1"/>
  <c r="AE24" i="1"/>
  <c r="AP26" i="1"/>
  <c r="AQ26" i="1" s="1"/>
  <c r="AX28" i="1"/>
  <c r="AX26" i="1" s="1"/>
  <c r="M7" i="2"/>
  <c r="BE16" i="2"/>
  <c r="Z28" i="1"/>
  <c r="AL6" i="3"/>
  <c r="X17" i="1"/>
  <c r="Y19" i="3"/>
  <c r="H6" i="1"/>
  <c r="G8" i="1"/>
  <c r="P8" i="1"/>
  <c r="W9" i="1"/>
  <c r="W6" i="1" s="1"/>
  <c r="G11" i="1"/>
  <c r="U12" i="1"/>
  <c r="G13" i="1"/>
  <c r="N12" i="1"/>
  <c r="N32" i="1" s="1"/>
  <c r="G18" i="1"/>
  <c r="AE19" i="1"/>
  <c r="D22" i="1"/>
  <c r="M22" i="1"/>
  <c r="W25" i="1"/>
  <c r="V28" i="1"/>
  <c r="BA8" i="2"/>
  <c r="BA10" i="2"/>
  <c r="BA10" i="1" s="1"/>
  <c r="L12" i="2"/>
  <c r="AZ14" i="2"/>
  <c r="AZ18" i="2"/>
  <c r="O20" i="3"/>
  <c r="P20" i="3" s="1"/>
  <c r="AD20" i="3"/>
  <c r="AD31" i="3" s="1"/>
  <c r="AE31" i="3" s="1"/>
  <c r="AK6" i="3"/>
  <c r="AN11" i="3"/>
  <c r="G12" i="3"/>
  <c r="S12" i="3"/>
  <c r="X23" i="1"/>
  <c r="K27" i="1"/>
  <c r="M27" i="1" s="1"/>
  <c r="AL27" i="1"/>
  <c r="AF6" i="1"/>
  <c r="AX6" i="1"/>
  <c r="P7" i="1"/>
  <c r="AJ6" i="1"/>
  <c r="AJ32" i="1" s="1"/>
  <c r="AN10" i="1"/>
  <c r="G14" i="1"/>
  <c r="Y14" i="1"/>
  <c r="K12" i="1"/>
  <c r="M16" i="1"/>
  <c r="S24" i="1"/>
  <c r="J25" i="1"/>
  <c r="J27" i="1"/>
  <c r="C20" i="2"/>
  <c r="H32" i="2"/>
  <c r="Y30" i="2"/>
  <c r="AM7" i="1"/>
  <c r="AN7" i="1" s="1"/>
  <c r="X9" i="1"/>
  <c r="Y9" i="1" s="1"/>
  <c r="AN14" i="1"/>
  <c r="G17" i="1"/>
  <c r="AM17" i="1"/>
  <c r="P23" i="1"/>
  <c r="D25" i="1"/>
  <c r="X27" i="1"/>
  <c r="Y27" i="1" s="1"/>
  <c r="N26" i="1"/>
  <c r="J29" i="1"/>
  <c r="BB9" i="2"/>
  <c r="AN10" i="2"/>
  <c r="BE24" i="2"/>
  <c r="W27" i="1"/>
  <c r="W26" i="1" s="1"/>
  <c r="AE6" i="3"/>
  <c r="AO32" i="3"/>
  <c r="Y10" i="3"/>
  <c r="J12" i="3"/>
  <c r="BD16" i="3"/>
  <c r="BB19" i="3"/>
  <c r="BB25" i="3"/>
  <c r="AL6" i="1"/>
  <c r="BA22" i="2"/>
  <c r="BA22" i="1" s="1"/>
  <c r="AP20" i="3"/>
  <c r="AY30" i="1"/>
  <c r="AZ30" i="1" s="1"/>
  <c r="AO6" i="1"/>
  <c r="BD8" i="2"/>
  <c r="AA17" i="2"/>
  <c r="BA10" i="3"/>
  <c r="BA13" i="3"/>
  <c r="BD17" i="3"/>
  <c r="BA21" i="3"/>
  <c r="O6" i="1"/>
  <c r="V7" i="1"/>
  <c r="B6" i="1"/>
  <c r="K8" i="1"/>
  <c r="T6" i="1"/>
  <c r="AY8" i="1"/>
  <c r="AZ8" i="1" s="1"/>
  <c r="AM9" i="1"/>
  <c r="F12" i="1"/>
  <c r="AP12" i="1"/>
  <c r="AQ12" i="1" s="1"/>
  <c r="J13" i="1"/>
  <c r="D14" i="1"/>
  <c r="S15" i="1"/>
  <c r="J17" i="1"/>
  <c r="V18" i="1"/>
  <c r="D19" i="1"/>
  <c r="AE22" i="1"/>
  <c r="Y24" i="1"/>
  <c r="G27" i="1"/>
  <c r="AU26" i="1"/>
  <c r="BA7" i="2"/>
  <c r="BC7" i="2" s="1"/>
  <c r="M10" i="2"/>
  <c r="W15" i="1"/>
  <c r="AM18" i="1"/>
  <c r="AX21" i="1"/>
  <c r="B31" i="3"/>
  <c r="AQ6" i="3"/>
  <c r="AW6" i="3"/>
  <c r="AN7" i="3"/>
  <c r="Y8" i="3"/>
  <c r="AN10" i="3"/>
  <c r="D12" i="3"/>
  <c r="N32" i="3"/>
  <c r="AY12" i="3"/>
  <c r="AZ12" i="3" s="1"/>
  <c r="BB13" i="3"/>
  <c r="BC13" i="3" s="1"/>
  <c r="Y14" i="3"/>
  <c r="Z23" i="3"/>
  <c r="L25" i="1"/>
  <c r="W30" i="1"/>
  <c r="BB29" i="3"/>
  <c r="Z27" i="3"/>
  <c r="BA27" i="3"/>
  <c r="Y13" i="1"/>
  <c r="AX19" i="1"/>
  <c r="BA19" i="2"/>
  <c r="AZ11" i="3"/>
  <c r="AY11" i="1"/>
  <c r="AZ11" i="1" s="1"/>
  <c r="Q6" i="1"/>
  <c r="Q32" i="1" s="1"/>
  <c r="D8" i="1"/>
  <c r="S9" i="1"/>
  <c r="M10" i="1"/>
  <c r="AL13" i="1"/>
  <c r="AL12" i="1" s="1"/>
  <c r="J19" i="1"/>
  <c r="BA14" i="2"/>
  <c r="AX14" i="1"/>
  <c r="AX12" i="1" s="1"/>
  <c r="AX20" i="1" s="1"/>
  <c r="AX31" i="1" s="1"/>
  <c r="AA19" i="2"/>
  <c r="AB19" i="2" s="1"/>
  <c r="L19" i="1"/>
  <c r="M19" i="1" s="1"/>
  <c r="BA23" i="2"/>
  <c r="BA23" i="1" s="1"/>
  <c r="AL23" i="1"/>
  <c r="C6" i="1"/>
  <c r="AY6" i="1"/>
  <c r="AZ6" i="1" s="1"/>
  <c r="J7" i="1"/>
  <c r="R6" i="1"/>
  <c r="AD6" i="1"/>
  <c r="AV6" i="1"/>
  <c r="AV32" i="1" s="1"/>
  <c r="AE11" i="1"/>
  <c r="AN11" i="1"/>
  <c r="AF12" i="1"/>
  <c r="AF20" i="1" s="1"/>
  <c r="AF31" i="1" s="1"/>
  <c r="AM13" i="1"/>
  <c r="AV12" i="1"/>
  <c r="AW12" i="1" s="1"/>
  <c r="V14" i="1"/>
  <c r="P15" i="1"/>
  <c r="O12" i="1"/>
  <c r="X15" i="1"/>
  <c r="Y15" i="1" s="1"/>
  <c r="J16" i="1"/>
  <c r="AI26" i="1"/>
  <c r="L30" i="1"/>
  <c r="K21" i="1"/>
  <c r="M21" i="1" s="1"/>
  <c r="AN23" i="2"/>
  <c r="BB23" i="2"/>
  <c r="AM23" i="1"/>
  <c r="AN23" i="1" s="1"/>
  <c r="AZ25" i="2"/>
  <c r="AY25" i="1"/>
  <c r="AZ25" i="1" s="1"/>
  <c r="S26" i="2"/>
  <c r="BA30" i="2"/>
  <c r="BA30" i="1" s="1"/>
  <c r="AL30" i="1"/>
  <c r="BB7" i="3"/>
  <c r="BB7" i="1" s="1"/>
  <c r="AZ7" i="3"/>
  <c r="BD13" i="3"/>
  <c r="M13" i="3"/>
  <c r="BA15" i="3"/>
  <c r="AX15" i="1"/>
  <c r="Z26" i="3"/>
  <c r="AN29" i="3"/>
  <c r="AN9" i="1"/>
  <c r="D10" i="1"/>
  <c r="S12" i="2"/>
  <c r="AL12" i="3"/>
  <c r="AE12" i="3"/>
  <c r="K6" i="1"/>
  <c r="K32" i="1" s="1"/>
  <c r="X8" i="1"/>
  <c r="Y8" i="1" s="1"/>
  <c r="D9" i="1"/>
  <c r="M9" i="1"/>
  <c r="V9" i="1"/>
  <c r="G10" i="1"/>
  <c r="P10" i="1"/>
  <c r="Y10" i="1"/>
  <c r="S11" i="1"/>
  <c r="R12" i="1"/>
  <c r="S12" i="1" s="1"/>
  <c r="B12" i="1"/>
  <c r="M13" i="1"/>
  <c r="T12" i="1"/>
  <c r="T32" i="1" s="1"/>
  <c r="AO12" i="1"/>
  <c r="AW13" i="1"/>
  <c r="P27" i="1"/>
  <c r="M28" i="1"/>
  <c r="L26" i="1"/>
  <c r="BF16" i="2"/>
  <c r="BA18" i="2"/>
  <c r="AX18" i="1"/>
  <c r="AZ21" i="2"/>
  <c r="AY21" i="1"/>
  <c r="AZ21" i="1" s="1"/>
  <c r="Z25" i="1"/>
  <c r="BB25" i="2"/>
  <c r="BB25" i="1" s="1"/>
  <c r="BD30" i="2"/>
  <c r="Z30" i="2"/>
  <c r="AA15" i="3"/>
  <c r="BE15" i="3"/>
  <c r="L15" i="1"/>
  <c r="M15" i="1" s="1"/>
  <c r="R20" i="3"/>
  <c r="X20" i="3" s="1"/>
  <c r="Y20" i="3" s="1"/>
  <c r="BB22" i="3"/>
  <c r="BC22" i="3" s="1"/>
  <c r="AY22" i="1"/>
  <c r="AZ22" i="1" s="1"/>
  <c r="AA23" i="3"/>
  <c r="BD24" i="3"/>
  <c r="Z16" i="1"/>
  <c r="AC6" i="1"/>
  <c r="AE6" i="1" s="1"/>
  <c r="V8" i="1"/>
  <c r="J9" i="1"/>
  <c r="W16" i="1"/>
  <c r="AA15" i="1"/>
  <c r="BE15" i="2"/>
  <c r="BE15" i="1" s="1"/>
  <c r="AB30" i="2"/>
  <c r="AA16" i="3"/>
  <c r="X16" i="1"/>
  <c r="AZ23" i="3"/>
  <c r="AY23" i="1"/>
  <c r="AZ23" i="1" s="1"/>
  <c r="AL24" i="1"/>
  <c r="AN24" i="1" s="1"/>
  <c r="BA24" i="3"/>
  <c r="U6" i="1"/>
  <c r="D7" i="1"/>
  <c r="D13" i="1"/>
  <c r="C12" i="1"/>
  <c r="D12" i="1" s="1"/>
  <c r="Y30" i="1"/>
  <c r="AU32" i="2"/>
  <c r="AU20" i="2"/>
  <c r="AU31" i="2" s="1"/>
  <c r="BE9" i="2"/>
  <c r="D12" i="2"/>
  <c r="K12" i="2"/>
  <c r="BE18" i="2"/>
  <c r="AA18" i="2"/>
  <c r="AB18" i="2" s="1"/>
  <c r="L18" i="1"/>
  <c r="M18" i="1" s="1"/>
  <c r="Y25" i="2"/>
  <c r="X25" i="1"/>
  <c r="AN9" i="3"/>
  <c r="BB9" i="3"/>
  <c r="BB9" i="1" s="1"/>
  <c r="BA14" i="3"/>
  <c r="AN14" i="3"/>
  <c r="AD32" i="2"/>
  <c r="AE6" i="2"/>
  <c r="AZ13" i="2"/>
  <c r="AY13" i="1"/>
  <c r="AZ15" i="2"/>
  <c r="AY15" i="1"/>
  <c r="AZ15" i="1" s="1"/>
  <c r="M17" i="2"/>
  <c r="L17" i="1"/>
  <c r="AZ24" i="2"/>
  <c r="AY24" i="1"/>
  <c r="AZ24" i="1" s="1"/>
  <c r="BD29" i="2"/>
  <c r="BF29" i="2" s="1"/>
  <c r="Z29" i="2"/>
  <c r="T32" i="3"/>
  <c r="V6" i="3"/>
  <c r="M8" i="1"/>
  <c r="AE9" i="1"/>
  <c r="V10" i="1"/>
  <c r="V23" i="1"/>
  <c r="AN13" i="3"/>
  <c r="I6" i="1"/>
  <c r="I32" i="1" s="1"/>
  <c r="AP6" i="1"/>
  <c r="AP32" i="1" s="1"/>
  <c r="AG6" i="1"/>
  <c r="AH6" i="1" s="1"/>
  <c r="AS6" i="1"/>
  <c r="AS32" i="1" s="1"/>
  <c r="E6" i="1"/>
  <c r="J8" i="1"/>
  <c r="S8" i="1"/>
  <c r="AE8" i="1"/>
  <c r="AN8" i="1"/>
  <c r="G9" i="1"/>
  <c r="P9" i="1"/>
  <c r="J10" i="1"/>
  <c r="S10" i="1"/>
  <c r="G12" i="1"/>
  <c r="AS12" i="1"/>
  <c r="AT12" i="1" s="1"/>
  <c r="J14" i="1"/>
  <c r="AC12" i="1"/>
  <c r="AE12" i="1" s="1"/>
  <c r="S18" i="1"/>
  <c r="L24" i="1"/>
  <c r="M24" i="1" s="1"/>
  <c r="G28" i="1"/>
  <c r="AC26" i="1"/>
  <c r="K29" i="1"/>
  <c r="AA30" i="1"/>
  <c r="AJ26" i="1"/>
  <c r="AK26" i="1" s="1"/>
  <c r="AK30" i="1"/>
  <c r="AM6" i="2"/>
  <c r="BD17" i="2"/>
  <c r="Z17" i="2"/>
  <c r="Z17" i="1" s="1"/>
  <c r="W18" i="1"/>
  <c r="Z18" i="2"/>
  <c r="AN19" i="2"/>
  <c r="AM19" i="1"/>
  <c r="AN19" i="1" s="1"/>
  <c r="K24" i="1"/>
  <c r="BD24" i="2"/>
  <c r="BD24" i="1" s="1"/>
  <c r="L26" i="2"/>
  <c r="BD27" i="2"/>
  <c r="X28" i="1"/>
  <c r="Y28" i="1" s="1"/>
  <c r="BD28" i="1"/>
  <c r="BB29" i="2"/>
  <c r="BB29" i="1" s="1"/>
  <c r="AM29" i="1"/>
  <c r="AN29" i="1" s="1"/>
  <c r="AN29" i="2"/>
  <c r="BE11" i="3"/>
  <c r="L11" i="1"/>
  <c r="M11" i="1" s="1"/>
  <c r="BD14" i="3"/>
  <c r="AZ16" i="3"/>
  <c r="AY16" i="1"/>
  <c r="AZ16" i="1" s="1"/>
  <c r="AU20" i="3"/>
  <c r="AA22" i="3"/>
  <c r="AA22" i="1" s="1"/>
  <c r="X22" i="1"/>
  <c r="Y22" i="1" s="1"/>
  <c r="K25" i="1"/>
  <c r="M25" i="1" s="1"/>
  <c r="Z25" i="3"/>
  <c r="D11" i="1"/>
  <c r="V11" i="1"/>
  <c r="P13" i="1"/>
  <c r="D17" i="1"/>
  <c r="AN17" i="1"/>
  <c r="D21" i="1"/>
  <c r="G22" i="1"/>
  <c r="G24" i="1"/>
  <c r="P25" i="1"/>
  <c r="V30" i="1"/>
  <c r="Q32" i="2"/>
  <c r="BD7" i="2"/>
  <c r="AN7" i="2"/>
  <c r="M8" i="2"/>
  <c r="BA9" i="2"/>
  <c r="BC9" i="2" s="1"/>
  <c r="BD10" i="2"/>
  <c r="BD10" i="1" s="1"/>
  <c r="V12" i="2"/>
  <c r="M14" i="2"/>
  <c r="BD16" i="2"/>
  <c r="AN17" i="2"/>
  <c r="BB18" i="2"/>
  <c r="Y19" i="2"/>
  <c r="Z24" i="2"/>
  <c r="Z27" i="2"/>
  <c r="Z27" i="1" s="1"/>
  <c r="N20" i="3"/>
  <c r="BE9" i="3"/>
  <c r="W12" i="3"/>
  <c r="BD12" i="3" s="1"/>
  <c r="BA18" i="3"/>
  <c r="BC18" i="3" s="1"/>
  <c r="AC20" i="3"/>
  <c r="H12" i="1"/>
  <c r="S13" i="1"/>
  <c r="AE13" i="1"/>
  <c r="AR12" i="1"/>
  <c r="AR20" i="1" s="1"/>
  <c r="AR31" i="1" s="1"/>
  <c r="H26" i="1"/>
  <c r="AR26" i="1"/>
  <c r="AF20" i="2"/>
  <c r="AF31" i="2" s="1"/>
  <c r="BA16" i="2"/>
  <c r="BA16" i="1" s="1"/>
  <c r="BA17" i="2"/>
  <c r="BA17" i="1" s="1"/>
  <c r="BE22" i="2"/>
  <c r="BF22" i="2" s="1"/>
  <c r="BA29" i="2"/>
  <c r="BC29" i="2" s="1"/>
  <c r="F32" i="3"/>
  <c r="AX12" i="3"/>
  <c r="AF20" i="3"/>
  <c r="AF31" i="3" s="1"/>
  <c r="BB23" i="3"/>
  <c r="BC23" i="3" s="1"/>
  <c r="Y25" i="3"/>
  <c r="S26" i="3"/>
  <c r="BD27" i="3"/>
  <c r="B26" i="1"/>
  <c r="D26" i="1" s="1"/>
  <c r="AN27" i="1"/>
  <c r="AN30" i="1"/>
  <c r="H20" i="2"/>
  <c r="H31" i="2" s="1"/>
  <c r="BD9" i="2"/>
  <c r="AL12" i="2"/>
  <c r="AX12" i="2"/>
  <c r="Z15" i="2"/>
  <c r="AB15" i="2" s="1"/>
  <c r="BA21" i="2"/>
  <c r="BA24" i="2"/>
  <c r="W26" i="2"/>
  <c r="AX26" i="2"/>
  <c r="BB27" i="2"/>
  <c r="AB29" i="2"/>
  <c r="P6" i="3"/>
  <c r="W6" i="3"/>
  <c r="W32" i="3" s="1"/>
  <c r="AR32" i="3"/>
  <c r="AY6" i="3"/>
  <c r="BA11" i="3"/>
  <c r="L12" i="3"/>
  <c r="Z16" i="3"/>
  <c r="H20" i="3"/>
  <c r="H31" i="3" s="1"/>
  <c r="AJ20" i="3"/>
  <c r="AK20" i="3" s="1"/>
  <c r="Z22" i="3"/>
  <c r="AN23" i="3"/>
  <c r="Z24" i="3"/>
  <c r="P18" i="1"/>
  <c r="P21" i="1"/>
  <c r="Y21" i="1"/>
  <c r="J23" i="1"/>
  <c r="S23" i="1"/>
  <c r="R26" i="1"/>
  <c r="AM26" i="1"/>
  <c r="D27" i="1"/>
  <c r="AD26" i="1"/>
  <c r="AE26" i="1" s="1"/>
  <c r="AL26" i="1"/>
  <c r="AE29" i="1"/>
  <c r="B32" i="2"/>
  <c r="Y7" i="2"/>
  <c r="AA10" i="2"/>
  <c r="AA10" i="1" s="1"/>
  <c r="BA13" i="2"/>
  <c r="BA13" i="1" s="1"/>
  <c r="BA15" i="2"/>
  <c r="BA15" i="1" s="1"/>
  <c r="Y16" i="2"/>
  <c r="BD18" i="2"/>
  <c r="BD19" i="2"/>
  <c r="K26" i="2"/>
  <c r="M26" i="2" s="1"/>
  <c r="BA27" i="2"/>
  <c r="BA27" i="1" s="1"/>
  <c r="BD11" i="3"/>
  <c r="AM12" i="3"/>
  <c r="BB12" i="3" s="1"/>
  <c r="Y13" i="3"/>
  <c r="AR20" i="3"/>
  <c r="AR31" i="3" s="1"/>
  <c r="B32" i="3"/>
  <c r="J12" i="1"/>
  <c r="E32" i="1"/>
  <c r="E20" i="1"/>
  <c r="E31" i="1" s="1"/>
  <c r="F32" i="1"/>
  <c r="F20" i="1"/>
  <c r="G6" i="1"/>
  <c r="R32" i="1"/>
  <c r="AD32" i="1"/>
  <c r="AD20" i="1"/>
  <c r="C20" i="1"/>
  <c r="D6" i="1"/>
  <c r="J6" i="1"/>
  <c r="P6" i="1"/>
  <c r="AT6" i="1"/>
  <c r="G7" i="1"/>
  <c r="M7" i="1"/>
  <c r="S7" i="1"/>
  <c r="Y7" i="1"/>
  <c r="AE7" i="1"/>
  <c r="AK7" i="1"/>
  <c r="AQ7" i="1"/>
  <c r="AW7" i="1"/>
  <c r="I20" i="1"/>
  <c r="B32" i="1"/>
  <c r="AI32" i="1"/>
  <c r="AI20" i="1"/>
  <c r="AI31" i="1" s="1"/>
  <c r="AJ12" i="1"/>
  <c r="AK12" i="1" s="1"/>
  <c r="AE14" i="1"/>
  <c r="J15" i="1"/>
  <c r="S16" i="1"/>
  <c r="V25" i="1"/>
  <c r="F26" i="1"/>
  <c r="G26" i="1" s="1"/>
  <c r="AU32" i="1"/>
  <c r="AU20" i="1"/>
  <c r="AU31" i="1" s="1"/>
  <c r="D15" i="1"/>
  <c r="AN15" i="1"/>
  <c r="Y18" i="1"/>
  <c r="V27" i="1"/>
  <c r="U26" i="1"/>
  <c r="V26" i="1" s="1"/>
  <c r="H32" i="1"/>
  <c r="H20" i="1"/>
  <c r="AF32" i="1"/>
  <c r="U32" i="1"/>
  <c r="U20" i="1"/>
  <c r="M14" i="1"/>
  <c r="AE16" i="1"/>
  <c r="P17" i="1"/>
  <c r="AE18" i="1"/>
  <c r="B20" i="1"/>
  <c r="B31" i="1" s="1"/>
  <c r="AS20" i="1"/>
  <c r="S26" i="1"/>
  <c r="AE21" i="1"/>
  <c r="AL21" i="1"/>
  <c r="AN21" i="1" s="1"/>
  <c r="J22" i="1"/>
  <c r="Y23" i="1"/>
  <c r="D24" i="1"/>
  <c r="S25" i="1"/>
  <c r="AG26" i="1"/>
  <c r="AH26" i="1" s="1"/>
  <c r="AV26" i="1"/>
  <c r="AW26" i="1" s="1"/>
  <c r="Y10" i="2"/>
  <c r="M11" i="2"/>
  <c r="AA11" i="2"/>
  <c r="BE11" i="2"/>
  <c r="AY12" i="2"/>
  <c r="AZ12" i="2" s="1"/>
  <c r="BD14" i="2"/>
  <c r="BF24" i="2"/>
  <c r="BA25" i="2"/>
  <c r="BD25" i="2"/>
  <c r="U20" i="2"/>
  <c r="U32" i="2"/>
  <c r="V6" i="2"/>
  <c r="Z11" i="2"/>
  <c r="BD11" i="2"/>
  <c r="BD11" i="1" s="1"/>
  <c r="Y11" i="2"/>
  <c r="BE10" i="3"/>
  <c r="BF10" i="3" s="1"/>
  <c r="AA10" i="3"/>
  <c r="AE17" i="1"/>
  <c r="J18" i="1"/>
  <c r="Y19" i="1"/>
  <c r="S21" i="1"/>
  <c r="M23" i="1"/>
  <c r="G25" i="1"/>
  <c r="P28" i="1"/>
  <c r="AE28" i="1"/>
  <c r="D29" i="1"/>
  <c r="S29" i="1"/>
  <c r="D30" i="1"/>
  <c r="C31" i="2"/>
  <c r="X6" i="2"/>
  <c r="AZ19" i="2"/>
  <c r="BB19" i="2"/>
  <c r="AN21" i="2"/>
  <c r="BB21" i="2"/>
  <c r="AG32" i="3"/>
  <c r="AH6" i="3"/>
  <c r="AM6" i="3"/>
  <c r="AG20" i="3"/>
  <c r="M10" i="3"/>
  <c r="Y17" i="1"/>
  <c r="D18" i="1"/>
  <c r="AN18" i="1"/>
  <c r="S19" i="1"/>
  <c r="G23" i="1"/>
  <c r="V24" i="1"/>
  <c r="O26" i="1"/>
  <c r="P26" i="1" s="1"/>
  <c r="AY26" i="1"/>
  <c r="AZ26" i="1" s="1"/>
  <c r="AE27" i="1"/>
  <c r="J28" i="1"/>
  <c r="AN28" i="1"/>
  <c r="M29" i="1"/>
  <c r="O32" i="2"/>
  <c r="P6" i="2"/>
  <c r="O20" i="2"/>
  <c r="AA8" i="2"/>
  <c r="Y8" i="2"/>
  <c r="BD13" i="2"/>
  <c r="Z13" i="2"/>
  <c r="AZ17" i="2"/>
  <c r="BB17" i="2"/>
  <c r="AN8" i="3"/>
  <c r="BA8" i="3"/>
  <c r="BD30" i="3"/>
  <c r="BD30" i="1" s="1"/>
  <c r="Z30" i="3"/>
  <c r="Z30" i="1" s="1"/>
  <c r="AB30" i="1" s="1"/>
  <c r="K30" i="1"/>
  <c r="M30" i="1" s="1"/>
  <c r="AN16" i="1"/>
  <c r="S17" i="1"/>
  <c r="G21" i="1"/>
  <c r="V22" i="1"/>
  <c r="P24" i="1"/>
  <c r="AE25" i="1"/>
  <c r="I26" i="1"/>
  <c r="AS26" i="1"/>
  <c r="AT26" i="1" s="1"/>
  <c r="D28" i="1"/>
  <c r="G29" i="1"/>
  <c r="F32" i="2"/>
  <c r="F20" i="2"/>
  <c r="AV20" i="2"/>
  <c r="AW6" i="2"/>
  <c r="AA9" i="2"/>
  <c r="M9" i="2"/>
  <c r="AZ10" i="2"/>
  <c r="BB10" i="2"/>
  <c r="M12" i="2"/>
  <c r="BE17" i="2"/>
  <c r="T20" i="2"/>
  <c r="T31" i="2" s="1"/>
  <c r="AV32" i="2"/>
  <c r="BE8" i="3"/>
  <c r="AA8" i="3"/>
  <c r="X26" i="3"/>
  <c r="Y26" i="3" s="1"/>
  <c r="P26" i="3"/>
  <c r="M17" i="1"/>
  <c r="G19" i="1"/>
  <c r="P22" i="1"/>
  <c r="AE23" i="1"/>
  <c r="J24" i="1"/>
  <c r="Y25" i="1"/>
  <c r="AN26" i="1"/>
  <c r="S27" i="1"/>
  <c r="M8" i="3"/>
  <c r="Z15" i="3"/>
  <c r="Z15" i="1" s="1"/>
  <c r="AB15" i="1" s="1"/>
  <c r="Y15" i="3"/>
  <c r="AC31" i="3"/>
  <c r="AG32" i="2"/>
  <c r="AH6" i="2"/>
  <c r="AG20" i="2"/>
  <c r="AP32" i="2"/>
  <c r="AP20" i="2"/>
  <c r="BE7" i="2"/>
  <c r="W12" i="2"/>
  <c r="Z12" i="2" s="1"/>
  <c r="AA13" i="2"/>
  <c r="BE13" i="2"/>
  <c r="Y13" i="2"/>
  <c r="Y14" i="2"/>
  <c r="M16" i="2"/>
  <c r="AA16" i="2"/>
  <c r="BD21" i="2"/>
  <c r="Z21" i="2"/>
  <c r="Z21" i="1" s="1"/>
  <c r="AN25" i="2"/>
  <c r="BC30" i="2"/>
  <c r="Q32" i="3"/>
  <c r="Q20" i="3"/>
  <c r="Q31" i="3" s="1"/>
  <c r="S6" i="3"/>
  <c r="M30" i="3"/>
  <c r="I32" i="2"/>
  <c r="I20" i="2"/>
  <c r="J6" i="2"/>
  <c r="R32" i="2"/>
  <c r="R20" i="2"/>
  <c r="AQ6" i="2"/>
  <c r="AY6" i="2"/>
  <c r="BB8" i="2"/>
  <c r="X12" i="2"/>
  <c r="P12" i="2"/>
  <c r="AA14" i="2"/>
  <c r="Y15" i="2"/>
  <c r="AD20" i="2"/>
  <c r="M21" i="2"/>
  <c r="BE21" i="2"/>
  <c r="AA21" i="2"/>
  <c r="Y23" i="2"/>
  <c r="AA23" i="2"/>
  <c r="AN24" i="2"/>
  <c r="BB24" i="2"/>
  <c r="Y28" i="2"/>
  <c r="BE28" i="2"/>
  <c r="AA28" i="2"/>
  <c r="AZ30" i="2"/>
  <c r="L6" i="3"/>
  <c r="C32" i="3"/>
  <c r="C20" i="3"/>
  <c r="Y18" i="3"/>
  <c r="AA18" i="3"/>
  <c r="O31" i="3"/>
  <c r="C32" i="2"/>
  <c r="D6" i="2"/>
  <c r="L6" i="2"/>
  <c r="S6" i="2"/>
  <c r="AJ32" i="2"/>
  <c r="AJ20" i="2"/>
  <c r="BE10" i="2"/>
  <c r="BA11" i="2"/>
  <c r="BA11" i="1" s="1"/>
  <c r="BE14" i="2"/>
  <c r="BB16" i="2"/>
  <c r="AZ16" i="2"/>
  <c r="K32" i="3"/>
  <c r="BA12" i="3"/>
  <c r="BC12" i="3" s="1"/>
  <c r="AN12" i="3"/>
  <c r="Y17" i="3"/>
  <c r="AA17" i="3"/>
  <c r="AZ17" i="3"/>
  <c r="BB17" i="3"/>
  <c r="BC17" i="3" s="1"/>
  <c r="E32" i="2"/>
  <c r="T32" i="2"/>
  <c r="AK6" i="2"/>
  <c r="AS32" i="2"/>
  <c r="AS20" i="2"/>
  <c r="AT6" i="2"/>
  <c r="BE8" i="2"/>
  <c r="AN11" i="2"/>
  <c r="J12" i="2"/>
  <c r="BA12" i="2"/>
  <c r="BB13" i="2"/>
  <c r="Z14" i="2"/>
  <c r="AN14" i="2"/>
  <c r="BB14" i="2"/>
  <c r="BD15" i="2"/>
  <c r="Z22" i="2"/>
  <c r="Z22" i="1" s="1"/>
  <c r="BD22" i="2"/>
  <c r="AA24" i="2"/>
  <c r="M24" i="2"/>
  <c r="M19" i="3"/>
  <c r="AA19" i="3"/>
  <c r="BE19" i="3"/>
  <c r="AU31" i="3"/>
  <c r="Y24" i="3"/>
  <c r="BE24" i="3"/>
  <c r="BD25" i="3"/>
  <c r="N20" i="2"/>
  <c r="N32" i="2"/>
  <c r="AL6" i="2"/>
  <c r="AR32" i="2"/>
  <c r="AX6" i="2"/>
  <c r="AX32" i="2" s="1"/>
  <c r="Z8" i="2"/>
  <c r="Z10" i="2"/>
  <c r="Z10" i="1" s="1"/>
  <c r="AB10" i="1" s="1"/>
  <c r="G12" i="2"/>
  <c r="AB17" i="2"/>
  <c r="M19" i="2"/>
  <c r="E20" i="2"/>
  <c r="E31" i="2" s="1"/>
  <c r="BC22" i="2"/>
  <c r="G26" i="2"/>
  <c r="X26" i="2"/>
  <c r="P26" i="2"/>
  <c r="AY26" i="2"/>
  <c r="AZ26" i="2" s="1"/>
  <c r="BE27" i="2"/>
  <c r="E32" i="3"/>
  <c r="E20" i="3"/>
  <c r="E31" i="3" s="1"/>
  <c r="K31" i="3" s="1"/>
  <c r="G6" i="3"/>
  <c r="BD7" i="3"/>
  <c r="BD7" i="1" s="1"/>
  <c r="Z7" i="3"/>
  <c r="BD9" i="3"/>
  <c r="Z9" i="3"/>
  <c r="BB11" i="3"/>
  <c r="M12" i="3"/>
  <c r="BD22" i="3"/>
  <c r="G26" i="3"/>
  <c r="L26" i="3"/>
  <c r="Z29" i="3"/>
  <c r="Z29" i="1" s="1"/>
  <c r="BD29" i="3"/>
  <c r="BE30" i="3"/>
  <c r="BF30" i="3" s="1"/>
  <c r="AZ30" i="3"/>
  <c r="M18" i="2"/>
  <c r="AR20" i="2"/>
  <c r="AR31" i="2" s="1"/>
  <c r="Y21" i="2"/>
  <c r="M22" i="2"/>
  <c r="AN22" i="2"/>
  <c r="M25" i="2"/>
  <c r="AA25" i="2"/>
  <c r="BE25" i="2"/>
  <c r="AN27" i="2"/>
  <c r="Y29" i="2"/>
  <c r="M30" i="2"/>
  <c r="BE30" i="2"/>
  <c r="BE14" i="3"/>
  <c r="AN16" i="3"/>
  <c r="BB16" i="3"/>
  <c r="BC16" i="3" s="1"/>
  <c r="AN22" i="3"/>
  <c r="BD23" i="3"/>
  <c r="AY26" i="3"/>
  <c r="AZ26" i="3" s="1"/>
  <c r="AA28" i="3"/>
  <c r="AB28" i="3" s="1"/>
  <c r="BE28" i="3"/>
  <c r="BF28" i="3" s="1"/>
  <c r="AE12" i="2"/>
  <c r="M15" i="2"/>
  <c r="BB15" i="2"/>
  <c r="AN18" i="2"/>
  <c r="BE19" i="2"/>
  <c r="Q20" i="2"/>
  <c r="Q31" i="2" s="1"/>
  <c r="Z23" i="2"/>
  <c r="Y24" i="2"/>
  <c r="J26" i="2"/>
  <c r="AB27" i="2"/>
  <c r="M28" i="2"/>
  <c r="AN28" i="2"/>
  <c r="BB28" i="2"/>
  <c r="M7" i="3"/>
  <c r="BA7" i="3"/>
  <c r="BA7" i="1" s="1"/>
  <c r="M9" i="3"/>
  <c r="BA9" i="3"/>
  <c r="BA9" i="1" s="1"/>
  <c r="BC9" i="1" s="1"/>
  <c r="X12" i="3"/>
  <c r="P12" i="3"/>
  <c r="M14" i="3"/>
  <c r="BE16" i="3"/>
  <c r="BA19" i="3"/>
  <c r="AN21" i="3"/>
  <c r="BB21" i="3"/>
  <c r="M22" i="3"/>
  <c r="AN24" i="3"/>
  <c r="BB24" i="3"/>
  <c r="BA25" i="3"/>
  <c r="BC25" i="3" s="1"/>
  <c r="AN25" i="3"/>
  <c r="K6" i="2"/>
  <c r="W6" i="2"/>
  <c r="W32" i="2" s="1"/>
  <c r="AC32" i="2"/>
  <c r="AI20" i="2"/>
  <c r="AI31" i="2" s="1"/>
  <c r="AL31" i="2" s="1"/>
  <c r="AO32" i="2"/>
  <c r="AO20" i="2"/>
  <c r="Z7" i="2"/>
  <c r="Z9" i="2"/>
  <c r="AM12" i="2"/>
  <c r="M13" i="2"/>
  <c r="AN16" i="2"/>
  <c r="Y18" i="2"/>
  <c r="B20" i="2"/>
  <c r="D20" i="2" s="1"/>
  <c r="M23" i="2"/>
  <c r="BE23" i="2"/>
  <c r="BD23" i="2"/>
  <c r="BD23" i="1" s="1"/>
  <c r="AL26" i="2"/>
  <c r="BA26" i="2" s="1"/>
  <c r="Y27" i="2"/>
  <c r="I32" i="3"/>
  <c r="I20" i="3"/>
  <c r="AS32" i="3"/>
  <c r="AS20" i="3"/>
  <c r="BD8" i="3"/>
  <c r="BD8" i="1" s="1"/>
  <c r="AH12" i="3"/>
  <c r="BD15" i="3"/>
  <c r="BF15" i="3" s="1"/>
  <c r="AN15" i="3"/>
  <c r="BB15" i="3"/>
  <c r="BC15" i="3" s="1"/>
  <c r="Z19" i="3"/>
  <c r="Z19" i="1" s="1"/>
  <c r="BD19" i="3"/>
  <c r="BD19" i="1" s="1"/>
  <c r="AN19" i="3"/>
  <c r="M21" i="3"/>
  <c r="AA21" i="3"/>
  <c r="AB21" i="3" s="1"/>
  <c r="BE21" i="3"/>
  <c r="AX26" i="3"/>
  <c r="BD26" i="3" s="1"/>
  <c r="Y22" i="2"/>
  <c r="AE26" i="2"/>
  <c r="M29" i="2"/>
  <c r="W20" i="3"/>
  <c r="N31" i="3"/>
  <c r="W31" i="3" s="1"/>
  <c r="AX6" i="3"/>
  <c r="AO20" i="3"/>
  <c r="BB8" i="3"/>
  <c r="BC8" i="3" s="1"/>
  <c r="BB10" i="3"/>
  <c r="BC10" i="3" s="1"/>
  <c r="BE13" i="3"/>
  <c r="BB14" i="3"/>
  <c r="Z18" i="3"/>
  <c r="Z18" i="1" s="1"/>
  <c r="BD18" i="3"/>
  <c r="BD18" i="1" s="1"/>
  <c r="BD21" i="3"/>
  <c r="M24" i="3"/>
  <c r="AA24" i="3"/>
  <c r="AB24" i="3" s="1"/>
  <c r="M25" i="3"/>
  <c r="AA25" i="3"/>
  <c r="AB25" i="3" s="1"/>
  <c r="BE25" i="3"/>
  <c r="BF25" i="3" s="1"/>
  <c r="AL26" i="3"/>
  <c r="Y29" i="3"/>
  <c r="AM26" i="2"/>
  <c r="M27" i="2"/>
  <c r="AN30" i="2"/>
  <c r="X6" i="3"/>
  <c r="O32" i="3"/>
  <c r="U32" i="3"/>
  <c r="U20" i="3"/>
  <c r="AL32" i="3"/>
  <c r="AI32" i="3"/>
  <c r="AI20" i="3"/>
  <c r="AI31" i="3" s="1"/>
  <c r="AQ20" i="3"/>
  <c r="AP31" i="3"/>
  <c r="M18" i="3"/>
  <c r="BE18" i="3"/>
  <c r="Y21" i="3"/>
  <c r="BE23" i="3"/>
  <c r="BF23" i="3" s="1"/>
  <c r="Y23" i="3"/>
  <c r="J26" i="3"/>
  <c r="BA29" i="3"/>
  <c r="AC32" i="3"/>
  <c r="Z11" i="3"/>
  <c r="Z13" i="3"/>
  <c r="M17" i="3"/>
  <c r="AV20" i="3"/>
  <c r="Y22" i="3"/>
  <c r="BE22" i="3"/>
  <c r="AE26" i="3"/>
  <c r="AN28" i="3"/>
  <c r="AD32" i="3"/>
  <c r="AP32" i="3"/>
  <c r="AA7" i="3"/>
  <c r="AA9" i="3"/>
  <c r="AA11" i="3"/>
  <c r="AA13" i="3"/>
  <c r="M15" i="3"/>
  <c r="M16" i="3"/>
  <c r="AN18" i="3"/>
  <c r="F20" i="3"/>
  <c r="AM26" i="3"/>
  <c r="Y28" i="3"/>
  <c r="BJ38" i="3"/>
  <c r="Z8" i="3"/>
  <c r="Z10" i="3"/>
  <c r="Z14" i="3"/>
  <c r="AB14" i="3" s="1"/>
  <c r="Y16" i="3"/>
  <c r="BE17" i="3"/>
  <c r="M23" i="3"/>
  <c r="M29" i="3"/>
  <c r="Y30" i="3"/>
  <c r="AA27" i="3"/>
  <c r="BE27" i="3"/>
  <c r="BF27" i="3" s="1"/>
  <c r="BB28" i="3"/>
  <c r="BC28" i="3" s="1"/>
  <c r="AA29" i="3"/>
  <c r="BE29" i="3"/>
  <c r="BB30" i="3"/>
  <c r="BC30" i="3" s="1"/>
  <c r="BC24" i="3" l="1"/>
  <c r="BC9" i="3"/>
  <c r="AW6" i="1"/>
  <c r="Q20" i="1"/>
  <c r="Q31" i="1" s="1"/>
  <c r="BA21" i="1"/>
  <c r="BA24" i="1"/>
  <c r="BF29" i="3"/>
  <c r="BC7" i="3"/>
  <c r="BE12" i="2"/>
  <c r="N20" i="1"/>
  <c r="N31" i="1" s="1"/>
  <c r="AV20" i="1"/>
  <c r="AV31" i="1" s="1"/>
  <c r="AW31" i="1" s="1"/>
  <c r="BF18" i="2"/>
  <c r="BD16" i="1"/>
  <c r="W12" i="1"/>
  <c r="AB23" i="3"/>
  <c r="BC14" i="3"/>
  <c r="AE20" i="3"/>
  <c r="Z6" i="3"/>
  <c r="BA8" i="1"/>
  <c r="BD25" i="1"/>
  <c r="AR32" i="1"/>
  <c r="AK6" i="1"/>
  <c r="Y16" i="1"/>
  <c r="BB22" i="1"/>
  <c r="BC22" i="1" s="1"/>
  <c r="R20" i="1"/>
  <c r="BA29" i="1"/>
  <c r="BF17" i="3"/>
  <c r="BC21" i="3"/>
  <c r="Z23" i="1"/>
  <c r="AB22" i="1"/>
  <c r="AM20" i="3"/>
  <c r="AY32" i="1"/>
  <c r="H31" i="1"/>
  <c r="AQ6" i="1"/>
  <c r="BD17" i="1"/>
  <c r="V6" i="1"/>
  <c r="AO32" i="1"/>
  <c r="P12" i="1"/>
  <c r="AM6" i="1"/>
  <c r="AN6" i="1" s="1"/>
  <c r="W20" i="1"/>
  <c r="W31" i="1" s="1"/>
  <c r="W32" i="1"/>
  <c r="C32" i="1"/>
  <c r="AC20" i="1"/>
  <c r="AC31" i="1" s="1"/>
  <c r="X6" i="1"/>
  <c r="BF21" i="3"/>
  <c r="BA19" i="1"/>
  <c r="S20" i="3"/>
  <c r="BD9" i="1"/>
  <c r="BD6" i="1" s="1"/>
  <c r="AG32" i="1"/>
  <c r="T20" i="1"/>
  <c r="T31" i="1" s="1"/>
  <c r="AC32" i="1"/>
  <c r="AP20" i="1"/>
  <c r="AB22" i="3"/>
  <c r="BF11" i="3"/>
  <c r="BD27" i="1"/>
  <c r="L6" i="1"/>
  <c r="V12" i="1"/>
  <c r="R31" i="3"/>
  <c r="S31" i="3" s="1"/>
  <c r="AG20" i="1"/>
  <c r="AH20" i="1" s="1"/>
  <c r="AL32" i="1"/>
  <c r="BC18" i="2"/>
  <c r="BB18" i="1"/>
  <c r="BF13" i="3"/>
  <c r="Z26" i="2"/>
  <c r="Y12" i="2"/>
  <c r="BD13" i="1"/>
  <c r="BD12" i="1" s="1"/>
  <c r="BD14" i="1"/>
  <c r="AL20" i="1"/>
  <c r="AL31" i="1" s="1"/>
  <c r="AO20" i="1"/>
  <c r="AO31" i="1" s="1"/>
  <c r="X26" i="1"/>
  <c r="Y26" i="1" s="1"/>
  <c r="BA14" i="1"/>
  <c r="AZ13" i="1"/>
  <c r="AY12" i="1"/>
  <c r="Z9" i="1"/>
  <c r="BD29" i="1"/>
  <c r="Z12" i="3"/>
  <c r="AL20" i="2"/>
  <c r="L20" i="2"/>
  <c r="J26" i="1"/>
  <c r="BD12" i="2"/>
  <c r="BF12" i="2" s="1"/>
  <c r="AX32" i="1"/>
  <c r="O20" i="1"/>
  <c r="S6" i="1"/>
  <c r="K20" i="1"/>
  <c r="K31" i="1" s="1"/>
  <c r="BB27" i="1"/>
  <c r="BC27" i="1" s="1"/>
  <c r="BC27" i="2"/>
  <c r="AB16" i="3"/>
  <c r="BC23" i="2"/>
  <c r="BB23" i="1"/>
  <c r="BC23" i="1" s="1"/>
  <c r="X12" i="1"/>
  <c r="Y12" i="1" s="1"/>
  <c r="BC29" i="3"/>
  <c r="BF9" i="2"/>
  <c r="BE9" i="1"/>
  <c r="AB9" i="3"/>
  <c r="AJ31" i="3"/>
  <c r="AK31" i="3" s="1"/>
  <c r="AB30" i="3"/>
  <c r="K20" i="3"/>
  <c r="Z20" i="3" s="1"/>
  <c r="BF14" i="3"/>
  <c r="Z26" i="1"/>
  <c r="Y26" i="2"/>
  <c r="BB6" i="2"/>
  <c r="AB22" i="2"/>
  <c r="BC11" i="2"/>
  <c r="O32" i="1"/>
  <c r="AZ6" i="3"/>
  <c r="AY32" i="3"/>
  <c r="Z24" i="1"/>
  <c r="L12" i="1"/>
  <c r="M12" i="1" s="1"/>
  <c r="BA18" i="1"/>
  <c r="AN13" i="1"/>
  <c r="AM12" i="1"/>
  <c r="BA26" i="1"/>
  <c r="BC29" i="1"/>
  <c r="G20" i="3"/>
  <c r="F31" i="3"/>
  <c r="G31" i="3" s="1"/>
  <c r="AQ31" i="3"/>
  <c r="Y12" i="3"/>
  <c r="AA12" i="3"/>
  <c r="AB12" i="3" s="1"/>
  <c r="BE12" i="3"/>
  <c r="BF12" i="3" s="1"/>
  <c r="BF25" i="2"/>
  <c r="BE25" i="1"/>
  <c r="BF25" i="1" s="1"/>
  <c r="BC28" i="2"/>
  <c r="BB28" i="1"/>
  <c r="BF30" i="2"/>
  <c r="BE30" i="1"/>
  <c r="BF30" i="1" s="1"/>
  <c r="BC11" i="3"/>
  <c r="BB11" i="1"/>
  <c r="BC11" i="1" s="1"/>
  <c r="AB24" i="2"/>
  <c r="AA24" i="1"/>
  <c r="BC16" i="2"/>
  <c r="BB16" i="1"/>
  <c r="BC16" i="1" s="1"/>
  <c r="AE20" i="2"/>
  <c r="AD31" i="2"/>
  <c r="AM20" i="2"/>
  <c r="X32" i="2"/>
  <c r="Y6" i="2"/>
  <c r="AB11" i="2"/>
  <c r="AA11" i="1"/>
  <c r="R31" i="1"/>
  <c r="S31" i="1" s="1"/>
  <c r="S20" i="1"/>
  <c r="AB29" i="3"/>
  <c r="AA29" i="1"/>
  <c r="AB29" i="1" s="1"/>
  <c r="BC19" i="3"/>
  <c r="I31" i="3"/>
  <c r="J31" i="3" s="1"/>
  <c r="J20" i="3"/>
  <c r="BF23" i="2"/>
  <c r="BE23" i="1"/>
  <c r="BF23" i="1" s="1"/>
  <c r="BB12" i="2"/>
  <c r="BC12" i="2" s="1"/>
  <c r="AN12" i="2"/>
  <c r="BF16" i="3"/>
  <c r="BE16" i="1"/>
  <c r="BF16" i="1" s="1"/>
  <c r="BA6" i="1"/>
  <c r="BF19" i="2"/>
  <c r="BE19" i="1"/>
  <c r="BF19" i="1" s="1"/>
  <c r="BF19" i="3"/>
  <c r="BD22" i="1"/>
  <c r="BC13" i="2"/>
  <c r="BB13" i="1"/>
  <c r="AT20" i="2"/>
  <c r="AS31" i="2"/>
  <c r="AT31" i="2" s="1"/>
  <c r="BF14" i="2"/>
  <c r="BE14" i="1"/>
  <c r="L32" i="2"/>
  <c r="M6" i="2"/>
  <c r="AA6" i="2"/>
  <c r="BE6" i="2"/>
  <c r="AB18" i="3"/>
  <c r="AA18" i="1"/>
  <c r="AB18" i="1" s="1"/>
  <c r="AB23" i="2"/>
  <c r="AA23" i="1"/>
  <c r="AA26" i="2"/>
  <c r="AB26" i="2" s="1"/>
  <c r="AB13" i="2"/>
  <c r="AA13" i="1"/>
  <c r="BC10" i="2"/>
  <c r="BB10" i="1"/>
  <c r="BC10" i="1" s="1"/>
  <c r="AB8" i="2"/>
  <c r="AA8" i="1"/>
  <c r="BC25" i="2"/>
  <c r="BA25" i="1"/>
  <c r="BC25" i="1" s="1"/>
  <c r="U31" i="1"/>
  <c r="K26" i="1"/>
  <c r="M26" i="1" s="1"/>
  <c r="C31" i="1"/>
  <c r="D31" i="1" s="1"/>
  <c r="D20" i="1"/>
  <c r="AB27" i="3"/>
  <c r="AA27" i="1"/>
  <c r="BF22" i="3"/>
  <c r="BE22" i="1"/>
  <c r="BF22" i="1" s="1"/>
  <c r="AX32" i="3"/>
  <c r="BA6" i="3"/>
  <c r="BA32" i="3" s="1"/>
  <c r="AB7" i="3"/>
  <c r="AA7" i="1"/>
  <c r="AS31" i="3"/>
  <c r="AT31" i="3" s="1"/>
  <c r="AT20" i="3"/>
  <c r="AY20" i="3"/>
  <c r="AZ20" i="3" s="1"/>
  <c r="BC24" i="2"/>
  <c r="BB24" i="1"/>
  <c r="BC8" i="2"/>
  <c r="BB8" i="1"/>
  <c r="BB30" i="1"/>
  <c r="BC30" i="1" s="1"/>
  <c r="BA26" i="3"/>
  <c r="BA6" i="2"/>
  <c r="BA32" i="2" s="1"/>
  <c r="AL32" i="2"/>
  <c r="BD21" i="1"/>
  <c r="AG31" i="2"/>
  <c r="AH31" i="2" s="1"/>
  <c r="AH20" i="2"/>
  <c r="AP31" i="1"/>
  <c r="AQ31" i="1" s="1"/>
  <c r="AQ20" i="1"/>
  <c r="AB13" i="3"/>
  <c r="BF18" i="3"/>
  <c r="BE18" i="1"/>
  <c r="BF18" i="1" s="1"/>
  <c r="N31" i="2"/>
  <c r="W31" i="2" s="1"/>
  <c r="W20" i="2"/>
  <c r="AB19" i="3"/>
  <c r="AA19" i="1"/>
  <c r="AB19" i="1" s="1"/>
  <c r="AB17" i="3"/>
  <c r="AA17" i="1"/>
  <c r="AB17" i="1" s="1"/>
  <c r="AB28" i="2"/>
  <c r="AA28" i="1"/>
  <c r="AB28" i="1" s="1"/>
  <c r="AB14" i="2"/>
  <c r="AA14" i="1"/>
  <c r="S20" i="2"/>
  <c r="R31" i="2"/>
  <c r="S31" i="2" s="1"/>
  <c r="BE26" i="2"/>
  <c r="AA16" i="1"/>
  <c r="AB16" i="1" s="1"/>
  <c r="AB16" i="2"/>
  <c r="BF7" i="3"/>
  <c r="BF17" i="2"/>
  <c r="BE17" i="1"/>
  <c r="AN6" i="2"/>
  <c r="Z13" i="1"/>
  <c r="X20" i="2"/>
  <c r="P20" i="2"/>
  <c r="O31" i="2"/>
  <c r="BF9" i="3"/>
  <c r="BC21" i="2"/>
  <c r="BB21" i="1"/>
  <c r="BC21" i="1" s="1"/>
  <c r="Z11" i="1"/>
  <c r="AX20" i="2"/>
  <c r="AO31" i="2"/>
  <c r="AX31" i="2" s="1"/>
  <c r="BA31" i="2" s="1"/>
  <c r="M26" i="3"/>
  <c r="AA26" i="3"/>
  <c r="AB26" i="3" s="1"/>
  <c r="BE26" i="3"/>
  <c r="BF26" i="3" s="1"/>
  <c r="AB25" i="2"/>
  <c r="AA25" i="1"/>
  <c r="AB25" i="1" s="1"/>
  <c r="BF8" i="2"/>
  <c r="BE8" i="1"/>
  <c r="BF8" i="1" s="1"/>
  <c r="BE6" i="3"/>
  <c r="L32" i="3"/>
  <c r="AA6" i="3"/>
  <c r="M6" i="3"/>
  <c r="J20" i="2"/>
  <c r="I31" i="2"/>
  <c r="J31" i="2" s="1"/>
  <c r="AW20" i="3"/>
  <c r="AV31" i="3"/>
  <c r="AW31" i="3" s="1"/>
  <c r="X32" i="3"/>
  <c r="Y6" i="3"/>
  <c r="Z14" i="1"/>
  <c r="BE29" i="1"/>
  <c r="BF29" i="1" s="1"/>
  <c r="P31" i="3"/>
  <c r="AY32" i="2"/>
  <c r="AZ6" i="2"/>
  <c r="BF13" i="2"/>
  <c r="BE13" i="1"/>
  <c r="AW20" i="2"/>
  <c r="AV31" i="2"/>
  <c r="AW31" i="2" s="1"/>
  <c r="BC17" i="2"/>
  <c r="BB17" i="1"/>
  <c r="BC17" i="1" s="1"/>
  <c r="AN26" i="3"/>
  <c r="BB26" i="3"/>
  <c r="AB11" i="3"/>
  <c r="AB15" i="3"/>
  <c r="U31" i="3"/>
  <c r="V31" i="3" s="1"/>
  <c r="V20" i="3"/>
  <c r="BB26" i="2"/>
  <c r="BC26" i="2" s="1"/>
  <c r="AN26" i="2"/>
  <c r="AX20" i="3"/>
  <c r="AO31" i="3"/>
  <c r="AX31" i="3" s="1"/>
  <c r="B31" i="2"/>
  <c r="K31" i="2" s="1"/>
  <c r="K20" i="2"/>
  <c r="AB7" i="2"/>
  <c r="Z7" i="1"/>
  <c r="BD6" i="2"/>
  <c r="BD32" i="2" s="1"/>
  <c r="Z6" i="2"/>
  <c r="Z32" i="2" s="1"/>
  <c r="K32" i="2"/>
  <c r="BC15" i="2"/>
  <c r="BB15" i="1"/>
  <c r="BC15" i="1" s="1"/>
  <c r="BF27" i="2"/>
  <c r="BE27" i="1"/>
  <c r="Z8" i="1"/>
  <c r="BD15" i="1"/>
  <c r="BF15" i="1" s="1"/>
  <c r="Z32" i="3"/>
  <c r="BD26" i="2"/>
  <c r="BF10" i="2"/>
  <c r="BE10" i="1"/>
  <c r="BF10" i="1" s="1"/>
  <c r="C31" i="3"/>
  <c r="L20" i="3"/>
  <c r="D20" i="3"/>
  <c r="BF28" i="2"/>
  <c r="BE28" i="1"/>
  <c r="BF28" i="1" s="1"/>
  <c r="AB21" i="2"/>
  <c r="AA21" i="1"/>
  <c r="AB21" i="1" s="1"/>
  <c r="BF7" i="2"/>
  <c r="BE7" i="1"/>
  <c r="AL20" i="3"/>
  <c r="BA20" i="3" s="1"/>
  <c r="AB10" i="2"/>
  <c r="AB8" i="3"/>
  <c r="BF15" i="2"/>
  <c r="AM32" i="2"/>
  <c r="AG31" i="3"/>
  <c r="AH20" i="3"/>
  <c r="AB10" i="3"/>
  <c r="I31" i="1"/>
  <c r="J31" i="1" s="1"/>
  <c r="J20" i="1"/>
  <c r="AD31" i="1"/>
  <c r="Z31" i="3"/>
  <c r="BF24" i="3"/>
  <c r="BE24" i="1"/>
  <c r="BF24" i="1" s="1"/>
  <c r="BC14" i="2"/>
  <c r="BB14" i="1"/>
  <c r="BD6" i="3"/>
  <c r="BD32" i="3" s="1"/>
  <c r="BA20" i="2"/>
  <c r="AK20" i="2"/>
  <c r="AJ31" i="2"/>
  <c r="AK31" i="2" s="1"/>
  <c r="BF21" i="2"/>
  <c r="BE21" i="1"/>
  <c r="AQ20" i="2"/>
  <c r="AP31" i="2"/>
  <c r="AY20" i="2"/>
  <c r="AZ20" i="2" s="1"/>
  <c r="AL31" i="3"/>
  <c r="BF8" i="3"/>
  <c r="AA12" i="2"/>
  <c r="AB12" i="2" s="1"/>
  <c r="AB9" i="2"/>
  <c r="AA9" i="1"/>
  <c r="AB9" i="1" s="1"/>
  <c r="G20" i="2"/>
  <c r="F31" i="2"/>
  <c r="G31" i="2" s="1"/>
  <c r="BB6" i="3"/>
  <c r="AM32" i="3"/>
  <c r="AN6" i="3"/>
  <c r="BC19" i="2"/>
  <c r="BB19" i="1"/>
  <c r="BC19" i="1" s="1"/>
  <c r="BC7" i="1"/>
  <c r="AJ20" i="1"/>
  <c r="F31" i="1"/>
  <c r="G31" i="1" s="1"/>
  <c r="G20" i="1"/>
  <c r="U31" i="2"/>
  <c r="V31" i="2" s="1"/>
  <c r="V20" i="2"/>
  <c r="BF11" i="2"/>
  <c r="BE11" i="1"/>
  <c r="BF11" i="1" s="1"/>
  <c r="AS31" i="1"/>
  <c r="AT31" i="1" s="1"/>
  <c r="AT20" i="1"/>
  <c r="AG31" i="1"/>
  <c r="AH31" i="1" s="1"/>
  <c r="O31" i="1"/>
  <c r="P31" i="1" s="1"/>
  <c r="P20" i="1"/>
  <c r="AW20" i="1" l="1"/>
  <c r="AB24" i="1"/>
  <c r="BC14" i="1"/>
  <c r="BF17" i="1"/>
  <c r="AB23" i="1"/>
  <c r="BF9" i="1"/>
  <c r="BC24" i="1"/>
  <c r="BA31" i="3"/>
  <c r="BF21" i="1"/>
  <c r="AZ12" i="1"/>
  <c r="AY20" i="1"/>
  <c r="L32" i="1"/>
  <c r="L20" i="1"/>
  <c r="M6" i="1"/>
  <c r="V20" i="1"/>
  <c r="AE20" i="1"/>
  <c r="AE31" i="1"/>
  <c r="BE20" i="2"/>
  <c r="V31" i="1"/>
  <c r="BC26" i="3"/>
  <c r="Z12" i="1"/>
  <c r="AM32" i="1"/>
  <c r="AM20" i="1"/>
  <c r="BD26" i="1"/>
  <c r="AN12" i="1"/>
  <c r="BA12" i="1"/>
  <c r="BA32" i="1" s="1"/>
  <c r="Y6" i="1"/>
  <c r="X20" i="1"/>
  <c r="X32" i="1"/>
  <c r="D31" i="2"/>
  <c r="BB32" i="2"/>
  <c r="BB20" i="3"/>
  <c r="M20" i="2"/>
  <c r="BF14" i="1"/>
  <c r="BC18" i="1"/>
  <c r="AA26" i="1"/>
  <c r="AB26" i="1" s="1"/>
  <c r="AB27" i="1"/>
  <c r="BC13" i="1"/>
  <c r="BB12" i="1"/>
  <c r="BB20" i="2"/>
  <c r="BC20" i="2" s="1"/>
  <c r="AN20" i="2"/>
  <c r="AB7" i="1"/>
  <c r="AA6" i="1"/>
  <c r="BB32" i="3"/>
  <c r="BC6" i="3"/>
  <c r="BF13" i="1"/>
  <c r="BE12" i="1"/>
  <c r="BF12" i="1" s="1"/>
  <c r="BF26" i="2"/>
  <c r="AE31" i="2"/>
  <c r="AM31" i="2"/>
  <c r="BD32" i="1"/>
  <c r="BD20" i="1"/>
  <c r="AA20" i="2"/>
  <c r="BD31" i="2"/>
  <c r="Z31" i="2"/>
  <c r="BE32" i="3"/>
  <c r="BF6" i="3"/>
  <c r="BD20" i="3"/>
  <c r="AB11" i="1"/>
  <c r="AY31" i="3"/>
  <c r="AZ31" i="3" s="1"/>
  <c r="AH31" i="3"/>
  <c r="AM31" i="3"/>
  <c r="BE6" i="1"/>
  <c r="BF7" i="1"/>
  <c r="Z6" i="1"/>
  <c r="P31" i="2"/>
  <c r="X31" i="2"/>
  <c r="Y31" i="2" s="1"/>
  <c r="AA12" i="1"/>
  <c r="AB13" i="1"/>
  <c r="BF27" i="1"/>
  <c r="BE26" i="1"/>
  <c r="AY31" i="2"/>
  <c r="AZ31" i="2" s="1"/>
  <c r="AQ31" i="2"/>
  <c r="BD31" i="3"/>
  <c r="M20" i="3"/>
  <c r="BE20" i="3"/>
  <c r="AA20" i="3"/>
  <c r="AB20" i="3" s="1"/>
  <c r="BC20" i="3"/>
  <c r="AA32" i="3"/>
  <c r="AB6" i="3"/>
  <c r="AB14" i="1"/>
  <c r="BE32" i="2"/>
  <c r="BF6" i="2"/>
  <c r="AJ31" i="1"/>
  <c r="AK31" i="1" s="1"/>
  <c r="AK20" i="1"/>
  <c r="L31" i="2"/>
  <c r="D31" i="3"/>
  <c r="L31" i="3"/>
  <c r="AN20" i="3"/>
  <c r="BD20" i="2"/>
  <c r="BF20" i="2" s="1"/>
  <c r="Z20" i="2"/>
  <c r="X31" i="3"/>
  <c r="Y31" i="3" s="1"/>
  <c r="Y20" i="2"/>
  <c r="BC8" i="1"/>
  <c r="BB6" i="1"/>
  <c r="AB8" i="1"/>
  <c r="AA32" i="2"/>
  <c r="AB6" i="2"/>
  <c r="BB26" i="1"/>
  <c r="BC26" i="1" s="1"/>
  <c r="BC28" i="1"/>
  <c r="BC6" i="2"/>
  <c r="BF26" i="1" l="1"/>
  <c r="BD31" i="1"/>
  <c r="BC12" i="1"/>
  <c r="M20" i="1"/>
  <c r="L31" i="1"/>
  <c r="M31" i="1" s="1"/>
  <c r="BA20" i="1"/>
  <c r="BA31" i="1" s="1"/>
  <c r="AM31" i="1"/>
  <c r="AN31" i="1" s="1"/>
  <c r="AN20" i="1"/>
  <c r="AY31" i="1"/>
  <c r="AZ31" i="1" s="1"/>
  <c r="AZ20" i="1"/>
  <c r="AB12" i="1"/>
  <c r="Y20" i="1"/>
  <c r="X31" i="1"/>
  <c r="Y31" i="1" s="1"/>
  <c r="AN31" i="2"/>
  <c r="BB31" i="2"/>
  <c r="BC31" i="2" s="1"/>
  <c r="AA31" i="2"/>
  <c r="AB31" i="2" s="1"/>
  <c r="M31" i="2"/>
  <c r="BE31" i="2"/>
  <c r="BF31" i="2" s="1"/>
  <c r="AA32" i="1"/>
  <c r="AA20" i="1"/>
  <c r="AB6" i="1"/>
  <c r="AN31" i="3"/>
  <c r="BB31" i="3"/>
  <c r="BC31" i="3" s="1"/>
  <c r="BB32" i="1"/>
  <c r="BB20" i="1"/>
  <c r="BC6" i="1"/>
  <c r="Z32" i="1"/>
  <c r="Z20" i="1"/>
  <c r="Z31" i="1" s="1"/>
  <c r="AB20" i="2"/>
  <c r="BF20" i="3"/>
  <c r="BE31" i="3"/>
  <c r="BF31" i="3" s="1"/>
  <c r="AA31" i="3"/>
  <c r="AB31" i="3" s="1"/>
  <c r="M31" i="3"/>
  <c r="BE32" i="1"/>
  <c r="BE20" i="1"/>
  <c r="BF6" i="1"/>
  <c r="BB31" i="1" l="1"/>
  <c r="BC31" i="1" s="1"/>
  <c r="BC20" i="1"/>
  <c r="BE31" i="1"/>
  <c r="BF31" i="1" s="1"/>
  <c r="BF20" i="1"/>
  <c r="AA31" i="1"/>
  <c r="AB31" i="1" s="1"/>
  <c r="AB20" i="1"/>
</calcChain>
</file>

<file path=xl/sharedStrings.xml><?xml version="1.0" encoding="utf-8"?>
<sst xmlns="http://schemas.openxmlformats.org/spreadsheetml/2006/main" count="305" uniqueCount="49">
  <si>
    <t>12期予実管理　全社合計</t>
  </si>
  <si>
    <t>※各拠点シートの合算（自動）</t>
  </si>
  <si>
    <t>≪単月≫</t>
  </si>
  <si>
    <t>1Q</t>
  </si>
  <si>
    <t>2Q</t>
  </si>
  <si>
    <t>上期</t>
  </si>
  <si>
    <t>3Q</t>
  </si>
  <si>
    <t>4Q</t>
  </si>
  <si>
    <t>下期</t>
  </si>
  <si>
    <t>年間</t>
  </si>
  <si>
    <t>計画</t>
  </si>
  <si>
    <t>実績</t>
  </si>
  <si>
    <t>差額</t>
  </si>
  <si>
    <t>完成工事高（A）</t>
  </si>
  <si>
    <t>新設工事</t>
  </si>
  <si>
    <t>改修・更新工事</t>
  </si>
  <si>
    <t>保守・点検</t>
  </si>
  <si>
    <t>緊急対応</t>
  </si>
  <si>
    <t>その他</t>
  </si>
  <si>
    <t>完成工事原価（B）</t>
  </si>
  <si>
    <t>材料費</t>
  </si>
  <si>
    <t>労務費（自社）</t>
  </si>
  <si>
    <t>外注費（協力会社）</t>
  </si>
  <si>
    <t>車両・燃料費</t>
  </si>
  <si>
    <t>現場経費</t>
  </si>
  <si>
    <t>未成工事調整</t>
  </si>
  <si>
    <t>完成工事総利益</t>
  </si>
  <si>
    <t>販売費及び一般管理費</t>
  </si>
  <si>
    <t>役員報酬</t>
  </si>
  <si>
    <t>管理部人件費（２名）</t>
  </si>
  <si>
    <t>事務所・車庫経費</t>
  </si>
  <si>
    <t>その他経費</t>
  </si>
  <si>
    <t>営業利益</t>
  </si>
  <si>
    <t>原価率</t>
  </si>
  <si>
    <t>※2拠点の合算。緊急対応の集計方法は要確認（2025年12月 メモ）</t>
  </si>
  <si>
    <t>12期予実管理　本社工事部</t>
  </si>
  <si>
    <t>※緑セルが手入力</t>
  </si>
  <si>
    <t>2026/6/3　労務単価改定を反映</t>
  </si>
  <si>
    <t>※材料費は税抜。ただし一部の仕入は税込のまま</t>
  </si>
  <si>
    <t>労務費内訳（参考）</t>
  </si>
  <si>
    <t>人日</t>
  </si>
  <si>
    <t>単価</t>
  </si>
  <si>
    <t>金額</t>
  </si>
  <si>
    <t>常用</t>
  </si>
  <si>
    <t>応援</t>
  </si>
  <si>
    <t>夜間割増</t>
  </si>
  <si>
    <t>計</t>
  </si>
  <si>
    <t>※車両・燃料費は本社6：北営業所4で按分</t>
  </si>
  <si>
    <t>12期予実管理　北営業所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</si>
</sst>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ＭＳ Ｐゴシック"/>
      <family val="2"/>
      <scheme val="minor"/>
    </font>
    <font>
      <b/>
      <sz val="12"/>
      <name val="ＭＳ Ｐゴシック"/>
      <family val="3"/>
      <charset val="128"/>
    </font>
    <font>
      <sz val="9"/>
      <color rgb="FFC0000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rgb="FF806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9E2F3"/>
      </patternFill>
    </fill>
    <fill>
      <patternFill patternType="solid">
        <fgColor rgb="FFFEF2CB"/>
      </patternFill>
    </fill>
    <fill>
      <patternFill patternType="solid">
        <fgColor rgb="FFFFE598"/>
      </patternFill>
    </fill>
    <fill>
      <patternFill patternType="solid">
        <fgColor rgb="FFFBE4D5"/>
      </patternFill>
    </fill>
    <fill>
      <patternFill patternType="solid">
        <fgColor rgb="FFDEEAF6"/>
      </patternFill>
    </fill>
    <fill>
      <patternFill patternType="solid">
        <fgColor rgb="FFFFF2CC"/>
      </patternFill>
    </fill>
    <fill>
      <patternFill patternType="solid">
        <fgColor rgb="FFF4B083"/>
      </patternFill>
    </fill>
    <fill>
      <patternFill patternType="solid">
        <fgColor rgb="FFE2EFD9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3" fontId="5" fillId="9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76" fontId="0" fillId="0" borderId="1" xfId="0" applyNumberFormat="1" applyBorder="1" applyAlignment="1">
      <alignment horizontal="right" vertical="center"/>
    </xf>
    <xf numFmtId="0" fontId="4" fillId="0" borderId="0" xfId="0" applyFont="1"/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" fontId="0" fillId="10" borderId="1" xfId="0" applyNumberFormat="1" applyFill="1" applyBorder="1" applyAlignment="1">
      <alignment horizontal="right" vertical="center"/>
    </xf>
    <xf numFmtId="3" fontId="0" fillId="8" borderId="1" xfId="0" applyNumberFormat="1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55" fontId="5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5" fillId="5" borderId="1" xfId="0" applyFont="1" applyFill="1" applyBorder="1" applyAlignment="1">
      <alignment horizontal="center" vertical="center"/>
    </xf>
    <xf numFmtId="0" fontId="0" fillId="5" borderId="1" xfId="0" applyFill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37"/>
  <sheetViews>
    <sheetView tabSelected="1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6" customWidth="1"/>
    <col min="2" max="58" width="14.5" customWidth="1"/>
  </cols>
  <sheetData>
    <row r="1" spans="1:58" ht="14.25" x14ac:dyDescent="0.15">
      <c r="A1" s="1" t="s">
        <v>0</v>
      </c>
    </row>
    <row r="2" spans="1:58" x14ac:dyDescent="0.15">
      <c r="A2" s="2" t="s">
        <v>1</v>
      </c>
    </row>
    <row r="4" spans="1:58" x14ac:dyDescent="0.15">
      <c r="A4" s="3" t="s">
        <v>2</v>
      </c>
      <c r="B4" s="22">
        <v>45961</v>
      </c>
      <c r="C4" s="23"/>
      <c r="D4" s="23"/>
      <c r="E4" s="22">
        <f>EOMONTH(B4,1)</f>
        <v>45991</v>
      </c>
      <c r="F4" s="23"/>
      <c r="G4" s="23"/>
      <c r="H4" s="22">
        <f>EOMONTH(E4,1)</f>
        <v>46022</v>
      </c>
      <c r="I4" s="23"/>
      <c r="J4" s="23"/>
      <c r="K4" s="20" t="s">
        <v>3</v>
      </c>
      <c r="L4" s="21"/>
      <c r="M4" s="21"/>
      <c r="N4" s="22">
        <f>EOMONTH(H4,1)</f>
        <v>46053</v>
      </c>
      <c r="O4" s="23"/>
      <c r="P4" s="23"/>
      <c r="Q4" s="22">
        <f>EOMONTH(N4,1)</f>
        <v>46081</v>
      </c>
      <c r="R4" s="23"/>
      <c r="S4" s="23"/>
      <c r="T4" s="22">
        <f>EOMONTH(Q4,1)</f>
        <v>46112</v>
      </c>
      <c r="U4" s="23"/>
      <c r="V4" s="23"/>
      <c r="W4" s="20" t="s">
        <v>4</v>
      </c>
      <c r="X4" s="21"/>
      <c r="Y4" s="21"/>
      <c r="Z4" s="26" t="s">
        <v>5</v>
      </c>
      <c r="AA4" s="27"/>
      <c r="AB4" s="27"/>
      <c r="AC4" s="22">
        <f>EOMONTH(T4,1)</f>
        <v>46142</v>
      </c>
      <c r="AD4" s="23"/>
      <c r="AE4" s="23"/>
      <c r="AF4" s="22">
        <f>EOMONTH(AC4,1)</f>
        <v>46173</v>
      </c>
      <c r="AG4" s="23"/>
      <c r="AH4" s="23"/>
      <c r="AI4" s="22">
        <f>EOMONTH(AF4,1)</f>
        <v>46203</v>
      </c>
      <c r="AJ4" s="23"/>
      <c r="AK4" s="23"/>
      <c r="AL4" s="20" t="s">
        <v>6</v>
      </c>
      <c r="AM4" s="21"/>
      <c r="AN4" s="21"/>
      <c r="AO4" s="22">
        <f>EOMONTH(AI4,1)</f>
        <v>46234</v>
      </c>
      <c r="AP4" s="23"/>
      <c r="AQ4" s="23"/>
      <c r="AR4" s="22">
        <f>EOMONTH(AO4,1)</f>
        <v>46265</v>
      </c>
      <c r="AS4" s="23"/>
      <c r="AT4" s="23"/>
      <c r="AU4" s="22">
        <f>EOMONTH(AR4,1)</f>
        <v>46295</v>
      </c>
      <c r="AV4" s="23"/>
      <c r="AW4" s="23"/>
      <c r="AX4" s="20" t="s">
        <v>7</v>
      </c>
      <c r="AY4" s="21"/>
      <c r="AZ4" s="21"/>
      <c r="BA4" s="26" t="s">
        <v>8</v>
      </c>
      <c r="BB4" s="27"/>
      <c r="BC4" s="27"/>
      <c r="BD4" s="24" t="s">
        <v>9</v>
      </c>
      <c r="BE4" s="25"/>
      <c r="BF4" s="25"/>
    </row>
    <row r="5" spans="1:58" x14ac:dyDescent="0.15">
      <c r="B5" s="4" t="s">
        <v>10</v>
      </c>
      <c r="C5" s="4" t="s">
        <v>11</v>
      </c>
      <c r="D5" s="4" t="s">
        <v>12</v>
      </c>
      <c r="E5" s="4" t="s">
        <v>10</v>
      </c>
      <c r="F5" s="4" t="s">
        <v>11</v>
      </c>
      <c r="G5" s="4" t="s">
        <v>12</v>
      </c>
      <c r="H5" s="4" t="s">
        <v>10</v>
      </c>
      <c r="I5" s="4" t="s">
        <v>11</v>
      </c>
      <c r="J5" s="4" t="s">
        <v>12</v>
      </c>
      <c r="K5" s="4" t="s">
        <v>10</v>
      </c>
      <c r="L5" s="4" t="s">
        <v>11</v>
      </c>
      <c r="M5" s="4" t="s">
        <v>12</v>
      </c>
      <c r="N5" s="4" t="s">
        <v>10</v>
      </c>
      <c r="O5" s="4" t="s">
        <v>11</v>
      </c>
      <c r="P5" s="4" t="s">
        <v>12</v>
      </c>
      <c r="Q5" s="4" t="s">
        <v>10</v>
      </c>
      <c r="R5" s="4" t="s">
        <v>11</v>
      </c>
      <c r="S5" s="4" t="s">
        <v>12</v>
      </c>
      <c r="T5" s="4" t="s">
        <v>10</v>
      </c>
      <c r="U5" s="4" t="s">
        <v>11</v>
      </c>
      <c r="V5" s="4" t="s">
        <v>12</v>
      </c>
      <c r="W5" s="4" t="s">
        <v>10</v>
      </c>
      <c r="X5" s="4" t="s">
        <v>11</v>
      </c>
      <c r="Y5" s="4" t="s">
        <v>12</v>
      </c>
      <c r="Z5" s="4" t="s">
        <v>10</v>
      </c>
      <c r="AA5" s="4" t="s">
        <v>11</v>
      </c>
      <c r="AB5" s="4" t="s">
        <v>12</v>
      </c>
      <c r="AC5" s="4" t="s">
        <v>10</v>
      </c>
      <c r="AD5" s="4" t="s">
        <v>11</v>
      </c>
      <c r="AE5" s="4" t="s">
        <v>12</v>
      </c>
      <c r="AF5" s="4" t="s">
        <v>10</v>
      </c>
      <c r="AG5" s="4" t="s">
        <v>11</v>
      </c>
      <c r="AH5" s="4" t="s">
        <v>12</v>
      </c>
      <c r="AI5" s="4" t="s">
        <v>10</v>
      </c>
      <c r="AJ5" s="4" t="s">
        <v>11</v>
      </c>
      <c r="AK5" s="4" t="s">
        <v>12</v>
      </c>
      <c r="AL5" s="4" t="s">
        <v>10</v>
      </c>
      <c r="AM5" s="4" t="s">
        <v>11</v>
      </c>
      <c r="AN5" s="4" t="s">
        <v>12</v>
      </c>
      <c r="AO5" s="4" t="s">
        <v>10</v>
      </c>
      <c r="AP5" s="4" t="s">
        <v>11</v>
      </c>
      <c r="AQ5" s="4" t="s">
        <v>12</v>
      </c>
      <c r="AR5" s="4" t="s">
        <v>10</v>
      </c>
      <c r="AS5" s="4" t="s">
        <v>11</v>
      </c>
      <c r="AT5" s="4" t="s">
        <v>12</v>
      </c>
      <c r="AU5" s="4" t="s">
        <v>10</v>
      </c>
      <c r="AV5" s="4" t="s">
        <v>11</v>
      </c>
      <c r="AW5" s="4" t="s">
        <v>12</v>
      </c>
      <c r="AX5" s="4" t="s">
        <v>10</v>
      </c>
      <c r="AY5" s="4" t="s">
        <v>11</v>
      </c>
      <c r="AZ5" s="4" t="s">
        <v>12</v>
      </c>
      <c r="BA5" s="4" t="s">
        <v>10</v>
      </c>
      <c r="BB5" s="4" t="s">
        <v>11</v>
      </c>
      <c r="BC5" s="4" t="s">
        <v>12</v>
      </c>
      <c r="BD5" s="4" t="s">
        <v>10</v>
      </c>
      <c r="BE5" s="4" t="s">
        <v>11</v>
      </c>
      <c r="BF5" s="4" t="s">
        <v>12</v>
      </c>
    </row>
    <row r="6" spans="1:58" x14ac:dyDescent="0.15">
      <c r="A6" s="3" t="s">
        <v>13</v>
      </c>
      <c r="B6" s="5">
        <f>IF(SUM(B7:B11)=0,"",SUM(B7:B11))</f>
        <v>26300000</v>
      </c>
      <c r="C6" s="5">
        <f>IF(SUM(C7:C11)=0,"",SUM(C7:C11))</f>
        <v>26170373</v>
      </c>
      <c r="D6" s="6">
        <f t="shared" ref="D6:D31" si="0">IF(C6="","",N(C6)-N(B6))</f>
        <v>-129627</v>
      </c>
      <c r="E6" s="5">
        <f>IF(SUM(E7:E11)=0,"",SUM(E7:E11))</f>
        <v>29900000</v>
      </c>
      <c r="F6" s="5">
        <f>IF(SUM(F7:F11)=0,"",SUM(F7:F11))</f>
        <v>28928688</v>
      </c>
      <c r="G6" s="6">
        <f t="shared" ref="G6:G31" si="1">IF(F6="","",N(F6)-N(E6))</f>
        <v>-971312</v>
      </c>
      <c r="H6" s="5">
        <f>IF(SUM(H7:H11)=0,"",SUM(H7:H11))</f>
        <v>34800000</v>
      </c>
      <c r="I6" s="5">
        <f>IF(SUM(I7:I11)=0,"",SUM(I7:I11))</f>
        <v>35270727</v>
      </c>
      <c r="J6" s="6">
        <f t="shared" ref="J6:J31" si="2">IF(I6="","",N(I6)-N(H6))</f>
        <v>470727</v>
      </c>
      <c r="K6" s="5">
        <f>IF(SUM(K7:K11)=0,"",SUM(K7:K11))</f>
        <v>91000000</v>
      </c>
      <c r="L6" s="5">
        <f>IF(SUM(L7:L11)=0,"",SUM(L7:L11))</f>
        <v>90369788</v>
      </c>
      <c r="M6" s="6">
        <f t="shared" ref="M6:M31" si="3">IF(L6="","",N(L6)-N(K6))</f>
        <v>-630212</v>
      </c>
      <c r="N6" s="5">
        <f>IF(SUM(N7:N11)=0,"",SUM(N7:N11))</f>
        <v>29900000</v>
      </c>
      <c r="O6" s="5">
        <f>IF(SUM(O7:O11)=0,"",SUM(O7:O11))</f>
        <v>30227648</v>
      </c>
      <c r="P6" s="6">
        <f t="shared" ref="P6:P31" si="4">IF(O6="","",N(O6)-N(N6))</f>
        <v>327648</v>
      </c>
      <c r="Q6" s="5">
        <f>IF(SUM(Q7:Q11)=0,"",SUM(Q7:Q11))</f>
        <v>29900000</v>
      </c>
      <c r="R6" s="5">
        <f>IF(SUM(R7:R11)=0,"",SUM(R7:R11))</f>
        <v>28876070</v>
      </c>
      <c r="S6" s="6">
        <f t="shared" ref="S6:S31" si="5">IF(R6="","",N(R6)-N(Q6))</f>
        <v>-1023930</v>
      </c>
      <c r="T6" s="5">
        <f>IF(SUM(T7:T11)=0,"",SUM(T7:T11))</f>
        <v>34800000</v>
      </c>
      <c r="U6" s="5">
        <f>IF(SUM(U7:U11)=0,"",SUM(U7:U11))</f>
        <v>33330367</v>
      </c>
      <c r="V6" s="6">
        <f t="shared" ref="V6:V31" si="6">IF(U6="","",N(U6)-N(T6))</f>
        <v>-1469633</v>
      </c>
      <c r="W6" s="5">
        <f>IF(SUM(W7:W11)=0,"",SUM(W7:W11))</f>
        <v>94600000</v>
      </c>
      <c r="X6" s="5">
        <f>IF(SUM(X7:X11)=0,"",SUM(X7:X11))</f>
        <v>92434085</v>
      </c>
      <c r="Y6" s="6">
        <f t="shared" ref="Y6:Y31" si="7">IF(X6="","",N(X6)-N(W6))</f>
        <v>-2165915</v>
      </c>
      <c r="Z6" s="5">
        <f>IF(SUM(Z7:Z11)=0,"",SUM(Z7:Z11))</f>
        <v>185600000</v>
      </c>
      <c r="AA6" s="5">
        <f>IF(SUM(AA7:AA11)=0,"",SUM(AA7:AA11))</f>
        <v>182803873</v>
      </c>
      <c r="AB6" s="6">
        <f t="shared" ref="AB6:AB31" si="8">IF(AA6="","",N(AA6)-N(Z6))</f>
        <v>-2796127</v>
      </c>
      <c r="AC6" s="5">
        <f>IF(SUM(AC7:AC11)=0,"",SUM(AC7:AC11))</f>
        <v>34800000</v>
      </c>
      <c r="AD6" s="5">
        <f>IF(SUM(AD7:AD11)=0,"",SUM(AD7:AD11))</f>
        <v>33735784</v>
      </c>
      <c r="AE6" s="6">
        <f t="shared" ref="AE6:AE31" si="9">IF(AD6="","",N(AD6)-N(AC6))</f>
        <v>-1064216</v>
      </c>
      <c r="AF6" s="5">
        <f>IF(SUM(AF7:AF11)=0,"",SUM(AF7:AF11))</f>
        <v>29900000</v>
      </c>
      <c r="AG6" s="5" t="str">
        <f>IF(SUM(AG7:AG11)=0,"",SUM(AG7:AG11))</f>
        <v/>
      </c>
      <c r="AH6" s="6" t="str">
        <f t="shared" ref="AH6:AH31" si="10">IF(AG6="","",N(AG6)-N(AF6))</f>
        <v/>
      </c>
      <c r="AI6" s="5">
        <f>IF(SUM(AI7:AI11)=0,"",SUM(AI7:AI11))</f>
        <v>29900000</v>
      </c>
      <c r="AJ6" s="5" t="str">
        <f>IF(SUM(AJ7:AJ11)=0,"",SUM(AJ7:AJ11))</f>
        <v/>
      </c>
      <c r="AK6" s="6" t="str">
        <f t="shared" ref="AK6:AK31" si="11">IF(AJ6="","",N(AJ6)-N(AI6))</f>
        <v/>
      </c>
      <c r="AL6" s="5">
        <f>IF(SUM(AL7:AL11)=0,"",SUM(AL7:AL11))</f>
        <v>94600000</v>
      </c>
      <c r="AM6" s="5">
        <f>IF(SUM(AM7:AM11)=0,"",SUM(AM7:AM11))</f>
        <v>33735784</v>
      </c>
      <c r="AN6" s="6">
        <f t="shared" ref="AN6:AN31" si="12">IF(AM6="","",N(AM6)-N(AL6))</f>
        <v>-60864216</v>
      </c>
      <c r="AO6" s="5">
        <f>IF(SUM(AO7:AO11)=0,"",SUM(AO7:AO11))</f>
        <v>26300000</v>
      </c>
      <c r="AP6" s="5" t="str">
        <f>IF(SUM(AP7:AP11)=0,"",SUM(AP7:AP11))</f>
        <v/>
      </c>
      <c r="AQ6" s="6" t="str">
        <f t="shared" ref="AQ6:AQ31" si="13">IF(AP6="","",N(AP6)-N(AO6))</f>
        <v/>
      </c>
      <c r="AR6" s="5">
        <f>IF(SUM(AR7:AR11)=0,"",SUM(AR7:AR11))</f>
        <v>29900000</v>
      </c>
      <c r="AS6" s="5" t="str">
        <f>IF(SUM(AS7:AS11)=0,"",SUM(AS7:AS11))</f>
        <v/>
      </c>
      <c r="AT6" s="6" t="str">
        <f t="shared" ref="AT6:AT31" si="14">IF(AS6="","",N(AS6)-N(AR6))</f>
        <v/>
      </c>
      <c r="AU6" s="5">
        <f>IF(SUM(AU7:AU11)=0,"",SUM(AU7:AU11))</f>
        <v>29900000</v>
      </c>
      <c r="AV6" s="5" t="str">
        <f>IF(SUM(AV7:AV11)=0,"",SUM(AV7:AV11))</f>
        <v/>
      </c>
      <c r="AW6" s="6" t="str">
        <f t="shared" ref="AW6:AW31" si="15">IF(AV6="","",N(AV6)-N(AU6))</f>
        <v/>
      </c>
      <c r="AX6" s="5">
        <f>IF(SUM(AX7:AX11)=0,"",SUM(AX7:AX11))</f>
        <v>86100000</v>
      </c>
      <c r="AY6" s="5" t="str">
        <f>IF(SUM(AY7:AY11)=0,"",SUM(AY7:AY11))</f>
        <v/>
      </c>
      <c r="AZ6" s="6" t="str">
        <f t="shared" ref="AZ6:AZ31" si="16">IF(AY6="","",N(AY6)-N(AX6))</f>
        <v/>
      </c>
      <c r="BA6" s="5">
        <f>IF(SUM(BA7:BA11)=0,"",SUM(BA7:BA11))</f>
        <v>180700000</v>
      </c>
      <c r="BB6" s="5">
        <f>IF(SUM(BB7:BB11)=0,"",SUM(BB7:BB11))</f>
        <v>33735784</v>
      </c>
      <c r="BC6" s="6">
        <f t="shared" ref="BC6:BC31" si="17">IF(BB6="","",N(BB6)-N(BA6))</f>
        <v>-146964216</v>
      </c>
      <c r="BD6" s="5">
        <f>IF(SUM(BD7:BD11)=0,"",SUM(BD7:BD11))</f>
        <v>366300000</v>
      </c>
      <c r="BE6" s="5">
        <f>IF(SUM(BE7:BE11)=0,"",SUM(BE7:BE11))</f>
        <v>216539657</v>
      </c>
      <c r="BF6" s="6">
        <f t="shared" ref="BF6:BF31" si="18">IF(BE6="","",N(BE6)-N(BD6))</f>
        <v>-149760343</v>
      </c>
    </row>
    <row r="7" spans="1:58" x14ac:dyDescent="0.15">
      <c r="A7" s="7" t="s">
        <v>14</v>
      </c>
      <c r="B7" s="6">
        <f>IF(N(本社工事部!B7)+N(北営業所!B7)=0,"",N(本社工事部!B7)+N(北営業所!B7))</f>
        <v>14000000</v>
      </c>
      <c r="C7" s="6">
        <f>IF(N(本社工事部!C7)+N(北営業所!C7)=0,"",N(本社工事部!C7)+N(北営業所!C7))</f>
        <v>13805424</v>
      </c>
      <c r="D7" s="6">
        <f t="shared" si="0"/>
        <v>-194576</v>
      </c>
      <c r="E7" s="6">
        <f>IF(N(本社工事部!E7)+N(北営業所!E7)=0,"",N(本社工事部!E7)+N(北営業所!E7))</f>
        <v>15900000</v>
      </c>
      <c r="F7" s="6">
        <f>IF(N(本社工事部!F7)+N(北営業所!F7)=0,"",N(本社工事部!F7)+N(北営業所!F7))</f>
        <v>14942340</v>
      </c>
      <c r="G7" s="6">
        <f t="shared" si="1"/>
        <v>-957660</v>
      </c>
      <c r="H7" s="6">
        <f>IF(N(本社工事部!H7)+N(北営業所!H7)=0,"",N(本社工事部!H7)+N(北営業所!H7))</f>
        <v>18400000</v>
      </c>
      <c r="I7" s="6">
        <f>IF(N(本社工事部!I7)+N(北営業所!I7)=0,"",N(本社工事部!I7)+N(北営業所!I7))</f>
        <v>18531151</v>
      </c>
      <c r="J7" s="6">
        <f t="shared" si="2"/>
        <v>131151</v>
      </c>
      <c r="K7" s="6">
        <f>IF(N(本社工事部!K7)+N(北営業所!K7)=0,"",N(本社工事部!K7)+N(北営業所!K7))</f>
        <v>48300000</v>
      </c>
      <c r="L7" s="6">
        <f>IF(N(本社工事部!L7)+N(北営業所!L7)=0,"",N(本社工事部!L7)+N(北営業所!L7))</f>
        <v>47278915</v>
      </c>
      <c r="M7" s="6">
        <f t="shared" si="3"/>
        <v>-1021085</v>
      </c>
      <c r="N7" s="6">
        <f>IF(N(本社工事部!N7)+N(北営業所!N7)=0,"",N(本社工事部!N7)+N(北営業所!N7))</f>
        <v>15900000</v>
      </c>
      <c r="O7" s="6">
        <f>IF(N(本社工事部!O7)+N(北営業所!O7)=0,"",N(本社工事部!O7)+N(北営業所!O7))</f>
        <v>16512240</v>
      </c>
      <c r="P7" s="6">
        <f t="shared" si="4"/>
        <v>612240</v>
      </c>
      <c r="Q7" s="6">
        <f>IF(N(本社工事部!Q7)+N(北営業所!Q7)=0,"",N(本社工事部!Q7)+N(北営業所!Q7))</f>
        <v>15900000</v>
      </c>
      <c r="R7" s="6">
        <f>IF(N(本社工事部!R7)+N(北営業所!R7)=0,"",N(本社工事部!R7)+N(北営業所!R7))</f>
        <v>16492398</v>
      </c>
      <c r="S7" s="6">
        <f t="shared" si="5"/>
        <v>592398</v>
      </c>
      <c r="T7" s="6">
        <f>IF(N(本社工事部!T7)+N(北営業所!T7)=0,"",N(本社工事部!T7)+N(北営業所!T7))</f>
        <v>18400000</v>
      </c>
      <c r="U7" s="6">
        <f>IF(N(本社工事部!U7)+N(北営業所!U7)=0,"",N(本社工事部!U7)+N(北営業所!U7))</f>
        <v>18292453</v>
      </c>
      <c r="V7" s="6">
        <f t="shared" si="6"/>
        <v>-107547</v>
      </c>
      <c r="W7" s="6">
        <f>IF(N(本社工事部!W7)+N(北営業所!W7)=0,"",N(本社工事部!W7)+N(北営業所!W7))</f>
        <v>50200000</v>
      </c>
      <c r="X7" s="6">
        <f>IF(N(本社工事部!X7)+N(北営業所!X7)=0,"",N(本社工事部!X7)+N(北営業所!X7))</f>
        <v>51297091</v>
      </c>
      <c r="Y7" s="6">
        <f t="shared" si="7"/>
        <v>1097091</v>
      </c>
      <c r="Z7" s="6">
        <f>IF(N(本社工事部!Z7)+N(北営業所!Z7)=0,"",N(本社工事部!Z7)+N(北営業所!Z7))</f>
        <v>98500000</v>
      </c>
      <c r="AA7" s="6">
        <f>IF(N(本社工事部!AA7)+N(北営業所!AA7)=0,"",N(本社工事部!AA7)+N(北営業所!AA7))</f>
        <v>98576006</v>
      </c>
      <c r="AB7" s="6">
        <f t="shared" si="8"/>
        <v>76006</v>
      </c>
      <c r="AC7" s="6">
        <f>IF(N(本社工事部!AC7)+N(北営業所!AC7)=0,"",N(本社工事部!AC7)+N(北営業所!AC7))</f>
        <v>18400000</v>
      </c>
      <c r="AD7" s="6">
        <f>IF(N(本社工事部!AD7)+N(北営業所!AD7)=0,"",N(本社工事部!AD7)+N(北営業所!AD7))</f>
        <v>17469346</v>
      </c>
      <c r="AE7" s="6">
        <f t="shared" si="9"/>
        <v>-930654</v>
      </c>
      <c r="AF7" s="6">
        <f>IF(N(本社工事部!AF7)+N(北営業所!AF7)=0,"",N(本社工事部!AF7)+N(北営業所!AF7))</f>
        <v>15900000</v>
      </c>
      <c r="AG7" s="6" t="str">
        <f>IF(N(本社工事部!AG7)+N(北営業所!AG7)=0,"",N(本社工事部!AG7)+N(北営業所!AG7))</f>
        <v/>
      </c>
      <c r="AH7" s="6" t="str">
        <f t="shared" si="10"/>
        <v/>
      </c>
      <c r="AI7" s="6">
        <f>IF(N(本社工事部!AI7)+N(北営業所!AI7)=0,"",N(本社工事部!AI7)+N(北営業所!AI7))</f>
        <v>15900000</v>
      </c>
      <c r="AJ7" s="6" t="str">
        <f>IF(N(本社工事部!AJ7)+N(北営業所!AJ7)=0,"",N(本社工事部!AJ7)+N(北営業所!AJ7))</f>
        <v/>
      </c>
      <c r="AK7" s="6" t="str">
        <f t="shared" si="11"/>
        <v/>
      </c>
      <c r="AL7" s="6">
        <f>IF(N(本社工事部!AL7)+N(北営業所!AL7)=0,"",N(本社工事部!AL7)+N(北営業所!AL7))</f>
        <v>50200000</v>
      </c>
      <c r="AM7" s="6">
        <f>IF(N(本社工事部!AM7)+N(北営業所!AM7)=0,"",N(本社工事部!AM7)+N(北営業所!AM7))</f>
        <v>17469346</v>
      </c>
      <c r="AN7" s="6">
        <f t="shared" si="12"/>
        <v>-32730654</v>
      </c>
      <c r="AO7" s="6">
        <f>IF(N(本社工事部!AO7)+N(北営業所!AO7)=0,"",N(本社工事部!AO7)+N(北営業所!AO7))</f>
        <v>14000000</v>
      </c>
      <c r="AP7" s="6" t="str">
        <f>IF(N(本社工事部!AP7)+N(北営業所!AP7)=0,"",N(本社工事部!AP7)+N(北営業所!AP7))</f>
        <v/>
      </c>
      <c r="AQ7" s="6" t="str">
        <f t="shared" si="13"/>
        <v/>
      </c>
      <c r="AR7" s="6">
        <f>IF(N(本社工事部!AR7)+N(北営業所!AR7)=0,"",N(本社工事部!AR7)+N(北営業所!AR7))</f>
        <v>15900000</v>
      </c>
      <c r="AS7" s="6" t="str">
        <f>IF(N(本社工事部!AS7)+N(北営業所!AS7)=0,"",N(本社工事部!AS7)+N(北営業所!AS7))</f>
        <v/>
      </c>
      <c r="AT7" s="6" t="str">
        <f t="shared" si="14"/>
        <v/>
      </c>
      <c r="AU7" s="6">
        <f>IF(N(本社工事部!AU7)+N(北営業所!AU7)=0,"",N(本社工事部!AU7)+N(北営業所!AU7))</f>
        <v>15900000</v>
      </c>
      <c r="AV7" s="6" t="str">
        <f>IF(N(本社工事部!AV7)+N(北営業所!AV7)=0,"",N(本社工事部!AV7)+N(北営業所!AV7))</f>
        <v/>
      </c>
      <c r="AW7" s="6" t="str">
        <f t="shared" si="15"/>
        <v/>
      </c>
      <c r="AX7" s="6">
        <f>IF(N(本社工事部!AX7)+N(北営業所!AX7)=0,"",N(本社工事部!AX7)+N(北営業所!AX7))</f>
        <v>45800000</v>
      </c>
      <c r="AY7" s="6" t="str">
        <f>IF(N(本社工事部!AY7)+N(北営業所!AY7)=0,"",N(本社工事部!AY7)+N(北営業所!AY7))</f>
        <v/>
      </c>
      <c r="AZ7" s="6" t="str">
        <f t="shared" si="16"/>
        <v/>
      </c>
      <c r="BA7" s="6">
        <f>IF(N(本社工事部!BA7)+N(北営業所!BA7)=0,"",N(本社工事部!BA7)+N(北営業所!BA7))</f>
        <v>96000000</v>
      </c>
      <c r="BB7" s="6">
        <f>IF(N(本社工事部!BB7)+N(北営業所!BB7)=0,"",N(本社工事部!BB7)+N(北営業所!BB7))</f>
        <v>17469346</v>
      </c>
      <c r="BC7" s="6">
        <f t="shared" si="17"/>
        <v>-78530654</v>
      </c>
      <c r="BD7" s="6">
        <f>IF(N(本社工事部!BD7)+N(北営業所!BD7)=0,"",N(本社工事部!BD7)+N(北営業所!BD7))</f>
        <v>194500000</v>
      </c>
      <c r="BE7" s="6">
        <f>IF(N(本社工事部!BE7)+N(北営業所!BE7)=0,"",N(本社工事部!BE7)+N(北営業所!BE7))</f>
        <v>116045352</v>
      </c>
      <c r="BF7" s="6">
        <f t="shared" si="18"/>
        <v>-78454648</v>
      </c>
    </row>
    <row r="8" spans="1:58" x14ac:dyDescent="0.15">
      <c r="A8" s="7" t="s">
        <v>15</v>
      </c>
      <c r="B8" s="6">
        <f>IF(N(本社工事部!B8)+N(北営業所!B8)=0,"",N(本社工事部!B8)+N(北営業所!B8))</f>
        <v>7000000</v>
      </c>
      <c r="C8" s="6">
        <f>IF(N(本社工事部!C8)+N(北営業所!C8)=0,"",N(本社工事部!C8)+N(北営業所!C8))</f>
        <v>7084123</v>
      </c>
      <c r="D8" s="6">
        <f t="shared" si="0"/>
        <v>84123</v>
      </c>
      <c r="E8" s="6">
        <f>IF(N(本社工事部!E8)+N(北営業所!E8)=0,"",N(本社工事部!E8)+N(北営業所!E8))</f>
        <v>8000000</v>
      </c>
      <c r="F8" s="6">
        <f>IF(N(本社工事部!F8)+N(北営業所!F8)=0,"",N(本社工事部!F8)+N(北営業所!F8))</f>
        <v>7520373</v>
      </c>
      <c r="G8" s="6">
        <f t="shared" si="1"/>
        <v>-479627</v>
      </c>
      <c r="H8" s="6">
        <f>IF(N(本社工事部!H8)+N(北営業所!H8)=0,"",N(本社工事部!H8)+N(北営業所!H8))</f>
        <v>9300000</v>
      </c>
      <c r="I8" s="6">
        <f>IF(N(本社工事部!I8)+N(北営業所!I8)=0,"",N(本社工事部!I8)+N(北営業所!I8))</f>
        <v>9972870</v>
      </c>
      <c r="J8" s="6">
        <f t="shared" si="2"/>
        <v>672870</v>
      </c>
      <c r="K8" s="6">
        <f>IF(N(本社工事部!K8)+N(北営業所!K8)=0,"",N(本社工事部!K8)+N(北営業所!K8))</f>
        <v>24300000</v>
      </c>
      <c r="L8" s="6">
        <f>IF(N(本社工事部!L8)+N(北営業所!L8)=0,"",N(本社工事部!L8)+N(北営業所!L8))</f>
        <v>24577366</v>
      </c>
      <c r="M8" s="6">
        <f t="shared" si="3"/>
        <v>277366</v>
      </c>
      <c r="N8" s="6">
        <f>IF(N(本社工事部!N8)+N(北営業所!N8)=0,"",N(本社工事部!N8)+N(北営業所!N8))</f>
        <v>8000000</v>
      </c>
      <c r="O8" s="6">
        <f>IF(N(本社工事部!O8)+N(北営業所!O8)=0,"",N(本社工事部!O8)+N(北営業所!O8))</f>
        <v>7910385</v>
      </c>
      <c r="P8" s="6">
        <f t="shared" si="4"/>
        <v>-89615</v>
      </c>
      <c r="Q8" s="6">
        <f>IF(N(本社工事部!Q8)+N(北営業所!Q8)=0,"",N(本社工事部!Q8)+N(北営業所!Q8))</f>
        <v>8000000</v>
      </c>
      <c r="R8" s="6">
        <f>IF(N(本社工事部!R8)+N(北営業所!R8)=0,"",N(本社工事部!R8)+N(北営業所!R8))</f>
        <v>6845907</v>
      </c>
      <c r="S8" s="6">
        <f t="shared" si="5"/>
        <v>-1154093</v>
      </c>
      <c r="T8" s="6">
        <f>IF(N(本社工事部!T8)+N(北営業所!T8)=0,"",N(本社工事部!T8)+N(北営業所!T8))</f>
        <v>9300000</v>
      </c>
      <c r="U8" s="6">
        <f>IF(N(本社工事部!U8)+N(北営業所!U8)=0,"",N(本社工事部!U8)+N(北営業所!U8))</f>
        <v>8041479</v>
      </c>
      <c r="V8" s="6">
        <f t="shared" si="6"/>
        <v>-1258521</v>
      </c>
      <c r="W8" s="6">
        <f>IF(N(本社工事部!W8)+N(北営業所!W8)=0,"",N(本社工事部!W8)+N(北営業所!W8))</f>
        <v>25300000</v>
      </c>
      <c r="X8" s="6">
        <f>IF(N(本社工事部!X8)+N(北営業所!X8)=0,"",N(本社工事部!X8)+N(北営業所!X8))</f>
        <v>22797771</v>
      </c>
      <c r="Y8" s="6">
        <f t="shared" si="7"/>
        <v>-2502229</v>
      </c>
      <c r="Z8" s="6">
        <f>IF(N(本社工事部!Z8)+N(北営業所!Z8)=0,"",N(本社工事部!Z8)+N(北営業所!Z8))</f>
        <v>49600000</v>
      </c>
      <c r="AA8" s="6">
        <f>IF(N(本社工事部!AA8)+N(北営業所!AA8)=0,"",N(本社工事部!AA8)+N(北営業所!AA8))</f>
        <v>47375137</v>
      </c>
      <c r="AB8" s="6">
        <f t="shared" si="8"/>
        <v>-2224863</v>
      </c>
      <c r="AC8" s="6">
        <f>IF(N(本社工事部!AC8)+N(北営業所!AC8)=0,"",N(本社工事部!AC8)+N(北営業所!AC8))</f>
        <v>9300000</v>
      </c>
      <c r="AD8" s="6">
        <f>IF(N(本社工事部!AD8)+N(北営業所!AD8)=0,"",N(本社工事部!AD8)+N(北営業所!AD8))</f>
        <v>8936914</v>
      </c>
      <c r="AE8" s="6">
        <f t="shared" si="9"/>
        <v>-363086</v>
      </c>
      <c r="AF8" s="6">
        <f>IF(N(本社工事部!AF8)+N(北営業所!AF8)=0,"",N(本社工事部!AF8)+N(北営業所!AF8))</f>
        <v>8000000</v>
      </c>
      <c r="AG8" s="6" t="str">
        <f>IF(N(本社工事部!AG8)+N(北営業所!AG8)=0,"",N(本社工事部!AG8)+N(北営業所!AG8))</f>
        <v/>
      </c>
      <c r="AH8" s="6" t="str">
        <f t="shared" si="10"/>
        <v/>
      </c>
      <c r="AI8" s="6">
        <f>IF(N(本社工事部!AI8)+N(北営業所!AI8)=0,"",N(本社工事部!AI8)+N(北営業所!AI8))</f>
        <v>8000000</v>
      </c>
      <c r="AJ8" s="6" t="str">
        <f>IF(N(本社工事部!AJ8)+N(北営業所!AJ8)=0,"",N(本社工事部!AJ8)+N(北営業所!AJ8))</f>
        <v/>
      </c>
      <c r="AK8" s="6" t="str">
        <f t="shared" si="11"/>
        <v/>
      </c>
      <c r="AL8" s="6">
        <f>IF(N(本社工事部!AL8)+N(北営業所!AL8)=0,"",N(本社工事部!AL8)+N(北営業所!AL8))</f>
        <v>25300000</v>
      </c>
      <c r="AM8" s="6">
        <f>IF(N(本社工事部!AM8)+N(北営業所!AM8)=0,"",N(本社工事部!AM8)+N(北営業所!AM8))</f>
        <v>8936914</v>
      </c>
      <c r="AN8" s="6">
        <f t="shared" si="12"/>
        <v>-16363086</v>
      </c>
      <c r="AO8" s="6">
        <f>IF(N(本社工事部!AO8)+N(北営業所!AO8)=0,"",N(本社工事部!AO8)+N(北営業所!AO8))</f>
        <v>7000000</v>
      </c>
      <c r="AP8" s="6" t="str">
        <f>IF(N(本社工事部!AP8)+N(北営業所!AP8)=0,"",N(本社工事部!AP8)+N(北営業所!AP8))</f>
        <v/>
      </c>
      <c r="AQ8" s="6" t="str">
        <f t="shared" si="13"/>
        <v/>
      </c>
      <c r="AR8" s="6">
        <f>IF(N(本社工事部!AR8)+N(北営業所!AR8)=0,"",N(本社工事部!AR8)+N(北営業所!AR8))</f>
        <v>8000000</v>
      </c>
      <c r="AS8" s="6" t="str">
        <f>IF(N(本社工事部!AS8)+N(北営業所!AS8)=0,"",N(本社工事部!AS8)+N(北営業所!AS8))</f>
        <v/>
      </c>
      <c r="AT8" s="6" t="str">
        <f t="shared" si="14"/>
        <v/>
      </c>
      <c r="AU8" s="6">
        <f>IF(N(本社工事部!AU8)+N(北営業所!AU8)=0,"",N(本社工事部!AU8)+N(北営業所!AU8))</f>
        <v>8000000</v>
      </c>
      <c r="AV8" s="6" t="str">
        <f>IF(N(本社工事部!AV8)+N(北営業所!AV8)=0,"",N(本社工事部!AV8)+N(北営業所!AV8))</f>
        <v/>
      </c>
      <c r="AW8" s="6" t="str">
        <f t="shared" si="15"/>
        <v/>
      </c>
      <c r="AX8" s="6">
        <f>IF(N(本社工事部!AX8)+N(北営業所!AX8)=0,"",N(本社工事部!AX8)+N(北営業所!AX8))</f>
        <v>23000000</v>
      </c>
      <c r="AY8" s="6" t="str">
        <f>IF(N(本社工事部!AY8)+N(北営業所!AY8)=0,"",N(本社工事部!AY8)+N(北営業所!AY8))</f>
        <v/>
      </c>
      <c r="AZ8" s="6" t="str">
        <f t="shared" si="16"/>
        <v/>
      </c>
      <c r="BA8" s="6">
        <f>IF(N(本社工事部!BA8)+N(北営業所!BA8)=0,"",N(本社工事部!BA8)+N(北営業所!BA8))</f>
        <v>48300000</v>
      </c>
      <c r="BB8" s="6">
        <f>IF(N(本社工事部!BB8)+N(北営業所!BB8)=0,"",N(本社工事部!BB8)+N(北営業所!BB8))</f>
        <v>8936914</v>
      </c>
      <c r="BC8" s="6">
        <f t="shared" si="17"/>
        <v>-39363086</v>
      </c>
      <c r="BD8" s="6">
        <f>IF(N(本社工事部!BD8)+N(北営業所!BD8)=0,"",N(本社工事部!BD8)+N(北営業所!BD8))</f>
        <v>97900000</v>
      </c>
      <c r="BE8" s="6">
        <f>IF(N(本社工事部!BE8)+N(北営業所!BE8)=0,"",N(本社工事部!BE8)+N(北営業所!BE8))</f>
        <v>56312051</v>
      </c>
      <c r="BF8" s="6">
        <f t="shared" si="18"/>
        <v>-41587949</v>
      </c>
    </row>
    <row r="9" spans="1:58" x14ac:dyDescent="0.15">
      <c r="A9" s="7" t="s">
        <v>16</v>
      </c>
      <c r="B9" s="6">
        <f>IF(N(本社工事部!B9)+N(北営業所!B9)=0,"",N(本社工事部!B9)+N(北営業所!B9))</f>
        <v>3300000</v>
      </c>
      <c r="C9" s="6">
        <f>IF(N(本社工事部!C9)+N(北営業所!C9)=0,"",N(本社工事部!C9)+N(北営業所!C9))</f>
        <v>3279966</v>
      </c>
      <c r="D9" s="6">
        <f t="shared" si="0"/>
        <v>-20034</v>
      </c>
      <c r="E9" s="6">
        <f>IF(N(本社工事部!E9)+N(北営業所!E9)=0,"",N(本社工事部!E9)+N(北営業所!E9))</f>
        <v>3800000</v>
      </c>
      <c r="F9" s="6">
        <f>IF(N(本社工事部!F9)+N(北営業所!F9)=0,"",N(本社工事部!F9)+N(北営業所!F9))</f>
        <v>4089135</v>
      </c>
      <c r="G9" s="6">
        <f t="shared" si="1"/>
        <v>289135</v>
      </c>
      <c r="H9" s="6">
        <f>IF(N(本社工事部!H9)+N(北営業所!H9)=0,"",N(本社工事部!H9)+N(北営業所!H9))</f>
        <v>4500000</v>
      </c>
      <c r="I9" s="6">
        <f>IF(N(本社工事部!I9)+N(北営業所!I9)=0,"",N(本社工事部!I9)+N(北営業所!I9))</f>
        <v>4168094</v>
      </c>
      <c r="J9" s="6">
        <f t="shared" si="2"/>
        <v>-331906</v>
      </c>
      <c r="K9" s="6">
        <f>IF(N(本社工事部!K9)+N(北営業所!K9)=0,"",N(本社工事部!K9)+N(北営業所!K9))</f>
        <v>11600000</v>
      </c>
      <c r="L9" s="6">
        <f>IF(N(本社工事部!L9)+N(北営業所!L9)=0,"",N(本社工事部!L9)+N(北営業所!L9))</f>
        <v>11537195</v>
      </c>
      <c r="M9" s="6">
        <f t="shared" si="3"/>
        <v>-62805</v>
      </c>
      <c r="N9" s="6">
        <f>IF(N(本社工事部!N9)+N(北営業所!N9)=0,"",N(本社工事部!N9)+N(北営業所!N9))</f>
        <v>3800000</v>
      </c>
      <c r="O9" s="6">
        <f>IF(N(本社工事部!O9)+N(北営業所!O9)=0,"",N(本社工事部!O9)+N(北営業所!O9))</f>
        <v>3711488</v>
      </c>
      <c r="P9" s="6">
        <f t="shared" si="4"/>
        <v>-88512</v>
      </c>
      <c r="Q9" s="6">
        <f>IF(N(本社工事部!Q9)+N(北営業所!Q9)=0,"",N(本社工事部!Q9)+N(北営業所!Q9))</f>
        <v>3800000</v>
      </c>
      <c r="R9" s="6">
        <f>IF(N(本社工事部!R9)+N(北営業所!R9)=0,"",N(本社工事部!R9)+N(北営業所!R9))</f>
        <v>3430793</v>
      </c>
      <c r="S9" s="6">
        <f t="shared" si="5"/>
        <v>-369207</v>
      </c>
      <c r="T9" s="6">
        <f>IF(N(本社工事部!T9)+N(北営業所!T9)=0,"",N(本社工事部!T9)+N(北営業所!T9))</f>
        <v>4500000</v>
      </c>
      <c r="U9" s="6">
        <f>IF(N(本社工事部!U9)+N(北営業所!U9)=0,"",N(本社工事部!U9)+N(北営業所!U9))</f>
        <v>4380443</v>
      </c>
      <c r="V9" s="6">
        <f t="shared" si="6"/>
        <v>-119557</v>
      </c>
      <c r="W9" s="6">
        <f>IF(N(本社工事部!W9)+N(北営業所!W9)=0,"",N(本社工事部!W9)+N(北営業所!W9))</f>
        <v>12100000</v>
      </c>
      <c r="X9" s="6">
        <f>IF(N(本社工事部!X9)+N(北営業所!X9)=0,"",N(本社工事部!X9)+N(北営業所!X9))</f>
        <v>11522724</v>
      </c>
      <c r="Y9" s="6">
        <f t="shared" si="7"/>
        <v>-577276</v>
      </c>
      <c r="Z9" s="6">
        <f>IF(N(本社工事部!Z9)+N(北営業所!Z9)=0,"",N(本社工事部!Z9)+N(北営業所!Z9))</f>
        <v>23700000</v>
      </c>
      <c r="AA9" s="6">
        <f>IF(N(本社工事部!AA9)+N(北営業所!AA9)=0,"",N(本社工事部!AA9)+N(北営業所!AA9))</f>
        <v>23059919</v>
      </c>
      <c r="AB9" s="6">
        <f t="shared" si="8"/>
        <v>-640081</v>
      </c>
      <c r="AC9" s="6">
        <f>IF(N(本社工事部!AC9)+N(北営業所!AC9)=0,"",N(本社工事部!AC9)+N(北営業所!AC9))</f>
        <v>4500000</v>
      </c>
      <c r="AD9" s="6">
        <f>IF(N(本社工事部!AD9)+N(北営業所!AD9)=0,"",N(本社工事部!AD9)+N(北営業所!AD9))</f>
        <v>4500994</v>
      </c>
      <c r="AE9" s="6">
        <f t="shared" si="9"/>
        <v>994</v>
      </c>
      <c r="AF9" s="6">
        <f>IF(N(本社工事部!AF9)+N(北営業所!AF9)=0,"",N(本社工事部!AF9)+N(北営業所!AF9))</f>
        <v>3800000</v>
      </c>
      <c r="AG9" s="6" t="str">
        <f>IF(N(本社工事部!AG9)+N(北営業所!AG9)=0,"",N(本社工事部!AG9)+N(北営業所!AG9))</f>
        <v/>
      </c>
      <c r="AH9" s="6" t="str">
        <f t="shared" si="10"/>
        <v/>
      </c>
      <c r="AI9" s="6">
        <f>IF(N(本社工事部!AI9)+N(北営業所!AI9)=0,"",N(本社工事部!AI9)+N(北営業所!AI9))</f>
        <v>3800000</v>
      </c>
      <c r="AJ9" s="6" t="str">
        <f>IF(N(本社工事部!AJ9)+N(北営業所!AJ9)=0,"",N(本社工事部!AJ9)+N(北営業所!AJ9))</f>
        <v/>
      </c>
      <c r="AK9" s="6" t="str">
        <f t="shared" si="11"/>
        <v/>
      </c>
      <c r="AL9" s="6">
        <f>IF(N(本社工事部!AL9)+N(北営業所!AL9)=0,"",N(本社工事部!AL9)+N(北営業所!AL9))</f>
        <v>12100000</v>
      </c>
      <c r="AM9" s="6">
        <f>IF(N(本社工事部!AM9)+N(北営業所!AM9)=0,"",N(本社工事部!AM9)+N(北営業所!AM9))</f>
        <v>4500994</v>
      </c>
      <c r="AN9" s="6">
        <f t="shared" si="12"/>
        <v>-7599006</v>
      </c>
      <c r="AO9" s="6">
        <f>IF(N(本社工事部!AO9)+N(北営業所!AO9)=0,"",N(本社工事部!AO9)+N(北営業所!AO9))</f>
        <v>3300000</v>
      </c>
      <c r="AP9" s="6" t="str">
        <f>IF(N(本社工事部!AP9)+N(北営業所!AP9)=0,"",N(本社工事部!AP9)+N(北営業所!AP9))</f>
        <v/>
      </c>
      <c r="AQ9" s="6" t="str">
        <f t="shared" si="13"/>
        <v/>
      </c>
      <c r="AR9" s="6">
        <f>IF(N(本社工事部!AR9)+N(北営業所!AR9)=0,"",N(本社工事部!AR9)+N(北営業所!AR9))</f>
        <v>3800000</v>
      </c>
      <c r="AS9" s="6" t="str">
        <f>IF(N(本社工事部!AS9)+N(北営業所!AS9)=0,"",N(本社工事部!AS9)+N(北営業所!AS9))</f>
        <v/>
      </c>
      <c r="AT9" s="6" t="str">
        <f t="shared" si="14"/>
        <v/>
      </c>
      <c r="AU9" s="6">
        <f>IF(N(本社工事部!AU9)+N(北営業所!AU9)=0,"",N(本社工事部!AU9)+N(北営業所!AU9))</f>
        <v>3800000</v>
      </c>
      <c r="AV9" s="6" t="str">
        <f>IF(N(本社工事部!AV9)+N(北営業所!AV9)=0,"",N(本社工事部!AV9)+N(北営業所!AV9))</f>
        <v/>
      </c>
      <c r="AW9" s="6" t="str">
        <f t="shared" si="15"/>
        <v/>
      </c>
      <c r="AX9" s="6">
        <f>IF(N(本社工事部!AX9)+N(北営業所!AX9)=0,"",N(本社工事部!AX9)+N(北営業所!AX9))</f>
        <v>10900000</v>
      </c>
      <c r="AY9" s="6" t="str">
        <f>IF(N(本社工事部!AY9)+N(北営業所!AY9)=0,"",N(本社工事部!AY9)+N(北営業所!AY9))</f>
        <v/>
      </c>
      <c r="AZ9" s="6" t="str">
        <f t="shared" si="16"/>
        <v/>
      </c>
      <c r="BA9" s="6">
        <f>IF(N(本社工事部!BA9)+N(北営業所!BA9)=0,"",N(本社工事部!BA9)+N(北営業所!BA9))</f>
        <v>23000000</v>
      </c>
      <c r="BB9" s="6">
        <f>IF(N(本社工事部!BB9)+N(北営業所!BB9)=0,"",N(本社工事部!BB9)+N(北営業所!BB9))</f>
        <v>4500994</v>
      </c>
      <c r="BC9" s="6">
        <f t="shared" si="17"/>
        <v>-18499006</v>
      </c>
      <c r="BD9" s="6">
        <f>IF(N(本社工事部!BD9)+N(北営業所!BD9)=0,"",N(本社工事部!BD9)+N(北営業所!BD9))</f>
        <v>46700000</v>
      </c>
      <c r="BE9" s="6">
        <f>IF(N(本社工事部!BE9)+N(北営業所!BE9)=0,"",N(本社工事部!BE9)+N(北営業所!BE9))</f>
        <v>27560913</v>
      </c>
      <c r="BF9" s="6">
        <f t="shared" si="18"/>
        <v>-19139087</v>
      </c>
    </row>
    <row r="10" spans="1:58" x14ac:dyDescent="0.15">
      <c r="A10" s="7" t="s">
        <v>17</v>
      </c>
      <c r="B10" s="6">
        <f>IF(N(本社工事部!B10)=0,"",N(本社工事部!B10))</f>
        <v>1000000</v>
      </c>
      <c r="C10" s="6">
        <f>IF(N(本社工事部!C10)=0,"",N(本社工事部!C10))</f>
        <v>955766</v>
      </c>
      <c r="D10" s="6">
        <f t="shared" si="0"/>
        <v>-44234</v>
      </c>
      <c r="E10" s="6">
        <f>IF(N(本社工事部!E10)=0,"",N(本社工事部!E10))</f>
        <v>1100000</v>
      </c>
      <c r="F10" s="6">
        <f>IF(N(本社工事部!F10)=0,"",N(本社工事部!F10))</f>
        <v>1096244</v>
      </c>
      <c r="G10" s="6">
        <f t="shared" si="1"/>
        <v>-3756</v>
      </c>
      <c r="H10" s="6">
        <f>IF(N(本社工事部!H10)=0,"",N(本社工事部!H10))</f>
        <v>1300000</v>
      </c>
      <c r="I10" s="6">
        <f>IF(N(本社工事部!I10)=0,"",N(本社工事部!I10))</f>
        <v>1343900</v>
      </c>
      <c r="J10" s="6">
        <f t="shared" si="2"/>
        <v>43900</v>
      </c>
      <c r="K10" s="6">
        <f>IF(N(本社工事部!K10)=0,"",N(本社工事部!K10))</f>
        <v>3400000</v>
      </c>
      <c r="L10" s="6">
        <f>IF(N(本社工事部!L10)=0,"",N(本社工事部!L10))</f>
        <v>3395910</v>
      </c>
      <c r="M10" s="6">
        <f t="shared" si="3"/>
        <v>-4090</v>
      </c>
      <c r="N10" s="6">
        <f>IF(N(本社工事部!N10)=0,"",N(本社工事部!N10))</f>
        <v>1100000</v>
      </c>
      <c r="O10" s="6">
        <f>IF(N(本社工事部!O10)=0,"",N(本社工事部!O10))</f>
        <v>962409</v>
      </c>
      <c r="P10" s="6">
        <f t="shared" si="4"/>
        <v>-137591</v>
      </c>
      <c r="Q10" s="6">
        <f>IF(N(本社工事部!Q10)=0,"",N(本社工事部!Q10))</f>
        <v>1100000</v>
      </c>
      <c r="R10" s="6">
        <f>IF(N(本社工事部!R10)=0,"",N(本社工事部!R10))</f>
        <v>1036545</v>
      </c>
      <c r="S10" s="6">
        <f t="shared" si="5"/>
        <v>-63455</v>
      </c>
      <c r="T10" s="6">
        <f>IF(N(本社工事部!T10)=0,"",N(本社工事部!T10))</f>
        <v>1300000</v>
      </c>
      <c r="U10" s="6">
        <f>IF(N(本社工事部!U10)=0,"",N(本社工事部!U10))</f>
        <v>1351233</v>
      </c>
      <c r="V10" s="6">
        <f t="shared" si="6"/>
        <v>51233</v>
      </c>
      <c r="W10" s="6">
        <f>IF(N(本社工事部!W10)=0,"",N(本社工事部!W10))</f>
        <v>3500000</v>
      </c>
      <c r="X10" s="6">
        <f>IF(N(本社工事部!X10)=0,"",N(本社工事部!X10))</f>
        <v>3350187</v>
      </c>
      <c r="Y10" s="6">
        <f t="shared" si="7"/>
        <v>-149813</v>
      </c>
      <c r="Z10" s="6">
        <f>IF(N(本社工事部!Z10)=0,"",N(本社工事部!Z10))</f>
        <v>6900000</v>
      </c>
      <c r="AA10" s="6">
        <f>IF(N(本社工事部!AA10)=0,"",N(本社工事部!AA10))</f>
        <v>6746097</v>
      </c>
      <c r="AB10" s="6">
        <f t="shared" si="8"/>
        <v>-153903</v>
      </c>
      <c r="AC10" s="6">
        <f>IF(N(本社工事部!AC10)=0,"",N(本社工事部!AC10))</f>
        <v>1300000</v>
      </c>
      <c r="AD10" s="6">
        <f>IF(N(本社工事部!AD10)=0,"",N(本社工事部!AD10))</f>
        <v>1376373</v>
      </c>
      <c r="AE10" s="6">
        <f t="shared" si="9"/>
        <v>76373</v>
      </c>
      <c r="AF10" s="6">
        <f>IF(N(本社工事部!AF10)=0,"",N(本社工事部!AF10))</f>
        <v>1100000</v>
      </c>
      <c r="AG10" s="6" t="str">
        <f>IF(N(本社工事部!AG10)=0,"",N(本社工事部!AG10))</f>
        <v/>
      </c>
      <c r="AH10" s="6" t="str">
        <f t="shared" si="10"/>
        <v/>
      </c>
      <c r="AI10" s="6">
        <f>IF(N(本社工事部!AI10)=0,"",N(本社工事部!AI10))</f>
        <v>1100000</v>
      </c>
      <c r="AJ10" s="6" t="str">
        <f>IF(N(本社工事部!AJ10)=0,"",N(本社工事部!AJ10))</f>
        <v/>
      </c>
      <c r="AK10" s="6" t="str">
        <f t="shared" si="11"/>
        <v/>
      </c>
      <c r="AL10" s="6">
        <f>IF(N(本社工事部!AL10)=0,"",N(本社工事部!AL10))</f>
        <v>3500000</v>
      </c>
      <c r="AM10" s="6">
        <f>IF(N(本社工事部!AM10)=0,"",N(本社工事部!AM10))</f>
        <v>1376373</v>
      </c>
      <c r="AN10" s="6">
        <f t="shared" si="12"/>
        <v>-2123627</v>
      </c>
      <c r="AO10" s="6">
        <f>IF(N(本社工事部!AO10)=0,"",N(本社工事部!AO10))</f>
        <v>1000000</v>
      </c>
      <c r="AP10" s="6" t="str">
        <f>IF(N(本社工事部!AP10)=0,"",N(本社工事部!AP10))</f>
        <v/>
      </c>
      <c r="AQ10" s="6" t="str">
        <f t="shared" si="13"/>
        <v/>
      </c>
      <c r="AR10" s="6">
        <f>IF(N(本社工事部!AR10)=0,"",N(本社工事部!AR10))</f>
        <v>1100000</v>
      </c>
      <c r="AS10" s="6" t="str">
        <f>IF(N(本社工事部!AS10)=0,"",N(本社工事部!AS10))</f>
        <v/>
      </c>
      <c r="AT10" s="6" t="str">
        <f t="shared" si="14"/>
        <v/>
      </c>
      <c r="AU10" s="6">
        <f>IF(N(本社工事部!AU10)=0,"",N(本社工事部!AU10))</f>
        <v>1100000</v>
      </c>
      <c r="AV10" s="6" t="str">
        <f>IF(N(本社工事部!AV10)=0,"",N(本社工事部!AV10))</f>
        <v/>
      </c>
      <c r="AW10" s="6" t="str">
        <f t="shared" si="15"/>
        <v/>
      </c>
      <c r="AX10" s="6">
        <f>IF(N(本社工事部!AX10)=0,"",N(本社工事部!AX10))</f>
        <v>3200000</v>
      </c>
      <c r="AY10" s="6" t="str">
        <f>IF(N(本社工事部!AY10)=0,"",N(本社工事部!AY10))</f>
        <v/>
      </c>
      <c r="AZ10" s="6" t="str">
        <f t="shared" si="16"/>
        <v/>
      </c>
      <c r="BA10" s="6">
        <f>IF(N(本社工事部!BA10)=0,"",N(本社工事部!BA10))</f>
        <v>6700000</v>
      </c>
      <c r="BB10" s="6">
        <f>IF(N(本社工事部!BB10)=0,"",N(本社工事部!BB10))</f>
        <v>1376373</v>
      </c>
      <c r="BC10" s="6">
        <f t="shared" si="17"/>
        <v>-5323627</v>
      </c>
      <c r="BD10" s="6">
        <f>IF(N(本社工事部!BD10)=0,"",N(本社工事部!BD10))</f>
        <v>13600000</v>
      </c>
      <c r="BE10" s="6">
        <f>IF(N(本社工事部!BE10)=0,"",N(本社工事部!BE10))</f>
        <v>8122470</v>
      </c>
      <c r="BF10" s="6">
        <f t="shared" si="18"/>
        <v>-5477530</v>
      </c>
    </row>
    <row r="11" spans="1:58" x14ac:dyDescent="0.15">
      <c r="A11" s="7" t="s">
        <v>18</v>
      </c>
      <c r="B11" s="6">
        <f>IF(N(本社工事部!B11)+N(北営業所!B11)=0,"",N(本社工事部!B11)+N(北営業所!B11))</f>
        <v>1000000</v>
      </c>
      <c r="C11" s="6">
        <f>IF(N(本社工事部!C11)+N(北営業所!C11)=0,"",N(本社工事部!C11)+N(北営業所!C11))</f>
        <v>1045094</v>
      </c>
      <c r="D11" s="6">
        <f t="shared" si="0"/>
        <v>45094</v>
      </c>
      <c r="E11" s="6">
        <f>IF(N(本社工事部!E11)+N(北営業所!E11)=0,"",N(本社工事部!E11)+N(北営業所!E11))</f>
        <v>1100000</v>
      </c>
      <c r="F11" s="6">
        <f>IF(N(本社工事部!F11)+N(北営業所!F11)=0,"",N(本社工事部!F11)+N(北営業所!F11))</f>
        <v>1280596</v>
      </c>
      <c r="G11" s="6">
        <f t="shared" si="1"/>
        <v>180596</v>
      </c>
      <c r="H11" s="6">
        <f>IF(N(本社工事部!H11)+N(北営業所!H11)=0,"",N(本社工事部!H11)+N(北営業所!H11))</f>
        <v>1300000</v>
      </c>
      <c r="I11" s="6">
        <f>IF(N(本社工事部!I11)+N(北営業所!I11)=0,"",N(本社工事部!I11)+N(北営業所!I11))</f>
        <v>1254712</v>
      </c>
      <c r="J11" s="6">
        <f t="shared" si="2"/>
        <v>-45288</v>
      </c>
      <c r="K11" s="6">
        <f>IF(N(本社工事部!K11)+N(北営業所!K11)=0,"",N(本社工事部!K11)+N(北営業所!K11))</f>
        <v>3400000</v>
      </c>
      <c r="L11" s="6">
        <f>IF(N(本社工事部!L11)+N(北営業所!L11)=0,"",N(本社工事部!L11)+N(北営業所!L11))</f>
        <v>3580402</v>
      </c>
      <c r="M11" s="6">
        <f t="shared" si="3"/>
        <v>180402</v>
      </c>
      <c r="N11" s="6">
        <f>IF(N(本社工事部!N11)+N(北営業所!N11)=0,"",N(本社工事部!N11)+N(北営業所!N11))</f>
        <v>1100000</v>
      </c>
      <c r="O11" s="6">
        <f>IF(N(本社工事部!O11)+N(北営業所!O11)=0,"",N(本社工事部!O11)+N(北営業所!O11))</f>
        <v>1131126</v>
      </c>
      <c r="P11" s="6">
        <f t="shared" si="4"/>
        <v>31126</v>
      </c>
      <c r="Q11" s="6">
        <f>IF(N(本社工事部!Q11)+N(北営業所!Q11)=0,"",N(本社工事部!Q11)+N(北営業所!Q11))</f>
        <v>1100000</v>
      </c>
      <c r="R11" s="6">
        <f>IF(N(本社工事部!R11)+N(北営業所!R11)=0,"",N(本社工事部!R11)+N(北営業所!R11))</f>
        <v>1070427</v>
      </c>
      <c r="S11" s="6">
        <f t="shared" si="5"/>
        <v>-29573</v>
      </c>
      <c r="T11" s="6">
        <f>IF(N(本社工事部!T11)+N(北営業所!T11)=0,"",N(本社工事部!T11)+N(北営業所!T11))</f>
        <v>1300000</v>
      </c>
      <c r="U11" s="6">
        <f>IF(N(本社工事部!U11)+N(北営業所!U11)=0,"",N(本社工事部!U11)+N(北営業所!U11))</f>
        <v>1264759</v>
      </c>
      <c r="V11" s="6">
        <f t="shared" si="6"/>
        <v>-35241</v>
      </c>
      <c r="W11" s="6">
        <f>IF(N(本社工事部!W11)+N(北営業所!W11)=0,"",N(本社工事部!W11)+N(北営業所!W11))</f>
        <v>3500000</v>
      </c>
      <c r="X11" s="6">
        <f>IF(N(本社工事部!X11)+N(北営業所!X11)=0,"",N(本社工事部!X11)+N(北営業所!X11))</f>
        <v>3466312</v>
      </c>
      <c r="Y11" s="6">
        <f t="shared" si="7"/>
        <v>-33688</v>
      </c>
      <c r="Z11" s="6">
        <f>IF(N(本社工事部!Z11)+N(北営業所!Z11)=0,"",N(本社工事部!Z11)+N(北営業所!Z11))</f>
        <v>6900000</v>
      </c>
      <c r="AA11" s="6">
        <f>IF(N(本社工事部!AA11)+N(北営業所!AA11)=0,"",N(本社工事部!AA11)+N(北営業所!AA11))</f>
        <v>7046714</v>
      </c>
      <c r="AB11" s="6">
        <f t="shared" si="8"/>
        <v>146714</v>
      </c>
      <c r="AC11" s="6">
        <f>IF(N(本社工事部!AC11)+N(北営業所!AC11)=0,"",N(本社工事部!AC11)+N(北営業所!AC11))</f>
        <v>1300000</v>
      </c>
      <c r="AD11" s="6">
        <f>IF(N(本社工事部!AD11)+N(北営業所!AD11)=0,"",N(本社工事部!AD11)+N(北営業所!AD11))</f>
        <v>1452157</v>
      </c>
      <c r="AE11" s="6">
        <f t="shared" si="9"/>
        <v>152157</v>
      </c>
      <c r="AF11" s="6">
        <f>IF(N(本社工事部!AF11)+N(北営業所!AF11)=0,"",N(本社工事部!AF11)+N(北営業所!AF11))</f>
        <v>1100000</v>
      </c>
      <c r="AG11" s="6" t="str">
        <f>IF(N(本社工事部!AG11)+N(北営業所!AG11)=0,"",N(本社工事部!AG11)+N(北営業所!AG11))</f>
        <v/>
      </c>
      <c r="AH11" s="6" t="str">
        <f t="shared" si="10"/>
        <v/>
      </c>
      <c r="AI11" s="6">
        <f>IF(N(本社工事部!AI11)+N(北営業所!AI11)=0,"",N(本社工事部!AI11)+N(北営業所!AI11))</f>
        <v>1100000</v>
      </c>
      <c r="AJ11" s="6" t="str">
        <f>IF(N(本社工事部!AJ11)+N(北営業所!AJ11)=0,"",N(本社工事部!AJ11)+N(北営業所!AJ11))</f>
        <v/>
      </c>
      <c r="AK11" s="6" t="str">
        <f t="shared" si="11"/>
        <v/>
      </c>
      <c r="AL11" s="6">
        <f>IF(N(本社工事部!AL11)+N(北営業所!AL11)=0,"",N(本社工事部!AL11)+N(北営業所!AL11))</f>
        <v>3500000</v>
      </c>
      <c r="AM11" s="6">
        <f>IF(N(本社工事部!AM11)+N(北営業所!AM11)=0,"",N(本社工事部!AM11)+N(北営業所!AM11))</f>
        <v>1452157</v>
      </c>
      <c r="AN11" s="6">
        <f t="shared" si="12"/>
        <v>-2047843</v>
      </c>
      <c r="AO11" s="6">
        <f>IF(N(本社工事部!AO11)+N(北営業所!AO11)=0,"",N(本社工事部!AO11)+N(北営業所!AO11))</f>
        <v>1000000</v>
      </c>
      <c r="AP11" s="6" t="str">
        <f>IF(N(本社工事部!AP11)+N(北営業所!AP11)=0,"",N(本社工事部!AP11)+N(北営業所!AP11))</f>
        <v/>
      </c>
      <c r="AQ11" s="6" t="str">
        <f t="shared" si="13"/>
        <v/>
      </c>
      <c r="AR11" s="6">
        <f>IF(N(本社工事部!AR11)+N(北営業所!AR11)=0,"",N(本社工事部!AR11)+N(北営業所!AR11))</f>
        <v>1100000</v>
      </c>
      <c r="AS11" s="6" t="str">
        <f>IF(N(本社工事部!AS11)+N(北営業所!AS11)=0,"",N(本社工事部!AS11)+N(北営業所!AS11))</f>
        <v/>
      </c>
      <c r="AT11" s="6" t="str">
        <f t="shared" si="14"/>
        <v/>
      </c>
      <c r="AU11" s="6">
        <f>IF(N(本社工事部!AU11)+N(北営業所!AU11)=0,"",N(本社工事部!AU11)+N(北営業所!AU11))</f>
        <v>1100000</v>
      </c>
      <c r="AV11" s="6" t="str">
        <f>IF(N(本社工事部!AV11)+N(北営業所!AV11)=0,"",N(本社工事部!AV11)+N(北営業所!AV11))</f>
        <v/>
      </c>
      <c r="AW11" s="6" t="str">
        <f t="shared" si="15"/>
        <v/>
      </c>
      <c r="AX11" s="6">
        <f>IF(N(本社工事部!AX11)+N(北営業所!AX11)=0,"",N(本社工事部!AX11)+N(北営業所!AX11))</f>
        <v>3200000</v>
      </c>
      <c r="AY11" s="6" t="str">
        <f>IF(N(本社工事部!AY11)+N(北営業所!AY11)=0,"",N(本社工事部!AY11)+N(北営業所!AY11))</f>
        <v/>
      </c>
      <c r="AZ11" s="6" t="str">
        <f t="shared" si="16"/>
        <v/>
      </c>
      <c r="BA11" s="6">
        <f>IF(N(本社工事部!BA11)+N(北営業所!BA11)=0,"",N(本社工事部!BA11)+N(北営業所!BA11))</f>
        <v>6700000</v>
      </c>
      <c r="BB11" s="6">
        <f>IF(N(本社工事部!BB11)+N(北営業所!BB11)=0,"",N(本社工事部!BB11)+N(北営業所!BB11))</f>
        <v>1452157</v>
      </c>
      <c r="BC11" s="6">
        <f t="shared" si="17"/>
        <v>-5247843</v>
      </c>
      <c r="BD11" s="6">
        <f>IF(N(本社工事部!BD11)+N(北営業所!BD11)=0,"",N(本社工事部!BD11)+N(北営業所!BD11))</f>
        <v>13600000</v>
      </c>
      <c r="BE11" s="6">
        <f>IF(N(本社工事部!BE11)+N(北営業所!BE11)=0,"",N(本社工事部!BE11)+N(北営業所!BE11))</f>
        <v>8498871</v>
      </c>
      <c r="BF11" s="6">
        <f t="shared" si="18"/>
        <v>-5101129</v>
      </c>
    </row>
    <row r="12" spans="1:58" x14ac:dyDescent="0.15">
      <c r="A12" s="3" t="s">
        <v>19</v>
      </c>
      <c r="B12" s="5">
        <f>IF(SUM(B13:B18)+N(B19)=0,"",SUM(B13:B18)+N(B19))</f>
        <v>19610000</v>
      </c>
      <c r="C12" s="5">
        <f>IF(SUM(C13:C18)+N(C19)=0,"",SUM(C13:C18)+N(C19))</f>
        <v>20149987</v>
      </c>
      <c r="D12" s="6">
        <f t="shared" si="0"/>
        <v>539987</v>
      </c>
      <c r="E12" s="5">
        <f>IF(SUM(E13:E18)+N(E19)=0,"",SUM(E13:E18)+N(E19))</f>
        <v>22340000</v>
      </c>
      <c r="F12" s="5">
        <f>IF(SUM(F13:F18)+N(F19)=0,"",SUM(F13:F18)+N(F19))</f>
        <v>22847900</v>
      </c>
      <c r="G12" s="6">
        <f t="shared" si="1"/>
        <v>507900</v>
      </c>
      <c r="H12" s="5">
        <f>IF(SUM(H13:H18)+N(H19)=0,"",SUM(H13:H18)+N(H19))</f>
        <v>25970000</v>
      </c>
      <c r="I12" s="5">
        <f>IF(SUM(I13:I18)+N(I19)=0,"",SUM(I13:I18)+N(I19))</f>
        <v>26327705</v>
      </c>
      <c r="J12" s="6">
        <f t="shared" si="2"/>
        <v>357705</v>
      </c>
      <c r="K12" s="5">
        <f>IF(SUM(K13:K18)+N(K19)=0,"",SUM(K13:K18)+N(K19))</f>
        <v>67920000</v>
      </c>
      <c r="L12" s="5">
        <f>IF(SUM(L13:L18)+N(L19)=0,"",SUM(L13:L18)+N(L19))</f>
        <v>69325592</v>
      </c>
      <c r="M12" s="6">
        <f t="shared" si="3"/>
        <v>1405592</v>
      </c>
      <c r="N12" s="5">
        <f>IF(SUM(N13:N18)+N(N19)=0,"",SUM(N13:N18)+N(N19))</f>
        <v>22340000</v>
      </c>
      <c r="O12" s="5">
        <f>IF(SUM(O13:O18)+N(O19)=0,"",SUM(O13:O18)+N(O19))</f>
        <v>21809372</v>
      </c>
      <c r="P12" s="6">
        <f t="shared" si="4"/>
        <v>-530628</v>
      </c>
      <c r="Q12" s="5">
        <f>IF(SUM(Q13:Q18)+N(Q19)=0,"",SUM(Q13:Q18)+N(Q19))</f>
        <v>22340000</v>
      </c>
      <c r="R12" s="5">
        <f>IF(SUM(R13:R18)+N(R19)=0,"",SUM(R13:R18)+N(R19))</f>
        <v>22192765</v>
      </c>
      <c r="S12" s="6">
        <f t="shared" si="5"/>
        <v>-147235</v>
      </c>
      <c r="T12" s="5">
        <f>IF(SUM(T13:T18)+N(T19)=0,"",SUM(T13:T18)+N(T19))</f>
        <v>25970000</v>
      </c>
      <c r="U12" s="5">
        <f>IF(SUM(U13:U18)+N(U19)=0,"",SUM(U13:U18)+N(U19))</f>
        <v>25797171</v>
      </c>
      <c r="V12" s="6">
        <f t="shared" si="6"/>
        <v>-172829</v>
      </c>
      <c r="W12" s="5">
        <f>IF(SUM(W13:W18)+N(W19)=0,"",SUM(W13:W18)+N(W19))</f>
        <v>70650000</v>
      </c>
      <c r="X12" s="5">
        <f>IF(SUM(X13:X18)+N(X19)=0,"",SUM(X13:X18)+N(X19))</f>
        <v>69799308</v>
      </c>
      <c r="Y12" s="6">
        <f t="shared" si="7"/>
        <v>-850692</v>
      </c>
      <c r="Z12" s="5">
        <f>IF(SUM(Z13:Z18)+N(Z19)=0,"",SUM(Z13:Z18)+N(Z19))</f>
        <v>138570000</v>
      </c>
      <c r="AA12" s="5">
        <f>IF(SUM(AA13:AA18)+N(AA19)=0,"",SUM(AA13:AA18)+N(AA19))</f>
        <v>139124900</v>
      </c>
      <c r="AB12" s="6">
        <f t="shared" si="8"/>
        <v>554900</v>
      </c>
      <c r="AC12" s="5">
        <f>IF(SUM(AC13:AC18)+N(AC19)=0,"",SUM(AC13:AC18)+N(AC19))</f>
        <v>25970000</v>
      </c>
      <c r="AD12" s="5">
        <f>IF(SUM(AD13:AD18)+N(AD19)=0,"",SUM(AD13:AD18)+N(AD19))</f>
        <v>24811879</v>
      </c>
      <c r="AE12" s="6">
        <f t="shared" si="9"/>
        <v>-1158121</v>
      </c>
      <c r="AF12" s="5">
        <f>IF(SUM(AF13:AF18)+N(AF19)=0,"",SUM(AF13:AF18)+N(AF19))</f>
        <v>22340000</v>
      </c>
      <c r="AG12" s="5" t="str">
        <f>IF(SUM(AG13:AG18)+N(AG19)=0,"",SUM(AG13:AG18)+N(AG19))</f>
        <v/>
      </c>
      <c r="AH12" s="6" t="str">
        <f t="shared" si="10"/>
        <v/>
      </c>
      <c r="AI12" s="5">
        <f>IF(SUM(AI13:AI18)+N(AI19)=0,"",SUM(AI13:AI18)+N(AI19))</f>
        <v>22340000</v>
      </c>
      <c r="AJ12" s="5" t="str">
        <f>IF(SUM(AJ13:AJ18)+N(AJ19)=0,"",SUM(AJ13:AJ18)+N(AJ19))</f>
        <v/>
      </c>
      <c r="AK12" s="6" t="str">
        <f t="shared" si="11"/>
        <v/>
      </c>
      <c r="AL12" s="5">
        <f>IF(SUM(AL13:AL18)+N(AL19)=0,"",SUM(AL13:AL18)+N(AL19))</f>
        <v>70650000</v>
      </c>
      <c r="AM12" s="5">
        <f>IF(SUM(AM13:AM18)+N(AM19)=0,"",SUM(AM13:AM18)+N(AM19))</f>
        <v>24811879</v>
      </c>
      <c r="AN12" s="6">
        <f t="shared" si="12"/>
        <v>-45838121</v>
      </c>
      <c r="AO12" s="5">
        <f>IF(SUM(AO13:AO18)+N(AO19)=0,"",SUM(AO13:AO18)+N(AO19))</f>
        <v>19610000</v>
      </c>
      <c r="AP12" s="5" t="str">
        <f>IF(SUM(AP13:AP18)+N(AP19)=0,"",SUM(AP13:AP18)+N(AP19))</f>
        <v/>
      </c>
      <c r="AQ12" s="6" t="str">
        <f t="shared" si="13"/>
        <v/>
      </c>
      <c r="AR12" s="5">
        <f>IF(SUM(AR13:AR18)+N(AR19)=0,"",SUM(AR13:AR18)+N(AR19))</f>
        <v>22340000</v>
      </c>
      <c r="AS12" s="5" t="str">
        <f>IF(SUM(AS13:AS18)+N(AS19)=0,"",SUM(AS13:AS18)+N(AS19))</f>
        <v/>
      </c>
      <c r="AT12" s="6" t="str">
        <f t="shared" si="14"/>
        <v/>
      </c>
      <c r="AU12" s="5">
        <f>IF(SUM(AU13:AU18)+N(AU19)=0,"",SUM(AU13:AU18)+N(AU19))</f>
        <v>22340000</v>
      </c>
      <c r="AV12" s="5" t="str">
        <f>IF(SUM(AV13:AV18)+N(AV19)=0,"",SUM(AV13:AV18)+N(AV19))</f>
        <v/>
      </c>
      <c r="AW12" s="6" t="str">
        <f t="shared" si="15"/>
        <v/>
      </c>
      <c r="AX12" s="5">
        <f>IF(SUM(AX13:AX18)+N(AX19)=0,"",SUM(AX13:AX18)+N(AX19))</f>
        <v>64290000</v>
      </c>
      <c r="AY12" s="5" t="str">
        <f>IF(SUM(AY13:AY18)+N(AY19)=0,"",SUM(AY13:AY18)+N(AY19))</f>
        <v/>
      </c>
      <c r="AZ12" s="6" t="str">
        <f t="shared" si="16"/>
        <v/>
      </c>
      <c r="BA12" s="5">
        <f>IF(SUM(BA13:BA18)+N(BA19)=0,"",SUM(BA13:BA18)+N(BA19))</f>
        <v>134940000</v>
      </c>
      <c r="BB12" s="5">
        <f>IF(SUM(BB13:BB18)+N(BB19)=0,"",SUM(BB13:BB18)+N(BB19))</f>
        <v>24811879</v>
      </c>
      <c r="BC12" s="6">
        <f t="shared" si="17"/>
        <v>-110128121</v>
      </c>
      <c r="BD12" s="5">
        <f>IF(SUM(BD13:BD18)+N(BD19)=0,"",SUM(BD13:BD18)+N(BD19))</f>
        <v>273510000</v>
      </c>
      <c r="BE12" s="5">
        <f>IF(SUM(BE13:BE18)+N(BE19)=0,"",SUM(BE13:BE18)+N(BE19))</f>
        <v>163936779</v>
      </c>
      <c r="BF12" s="6">
        <f t="shared" si="18"/>
        <v>-109573221</v>
      </c>
    </row>
    <row r="13" spans="1:58" x14ac:dyDescent="0.15">
      <c r="A13" s="7" t="s">
        <v>20</v>
      </c>
      <c r="B13" s="6">
        <f>IF(N(本社工事部!B13)+N(北営業所!B13)=0,"",N(本社工事部!B13)+N(北営業所!B13))</f>
        <v>6760000</v>
      </c>
      <c r="C13" s="6">
        <f>IF(N(本社工事部!C13)+N(北営業所!C13)=0,"",N(本社工事部!C13)+N(北営業所!C13))</f>
        <v>6367659</v>
      </c>
      <c r="D13" s="6">
        <f t="shared" si="0"/>
        <v>-392341</v>
      </c>
      <c r="E13" s="6">
        <f>IF(N(本社工事部!E13)+N(北営業所!E13)=0,"",N(本社工事部!E13)+N(北営業所!E13))</f>
        <v>7700000</v>
      </c>
      <c r="F13" s="6">
        <f>IF(N(本社工事部!F13)+N(北営業所!F13)=0,"",N(本社工事部!F13)+N(北営業所!F13))</f>
        <v>8062366</v>
      </c>
      <c r="G13" s="6">
        <f t="shared" si="1"/>
        <v>362366</v>
      </c>
      <c r="H13" s="6">
        <f>IF(N(本社工事部!H13)+N(北営業所!H13)=0,"",N(本社工事部!H13)+N(北営業所!H13))</f>
        <v>8950000</v>
      </c>
      <c r="I13" s="6">
        <f>IF(N(本社工事部!I13)+N(北営業所!I13)=0,"",N(本社工事部!I13)+N(北営業所!I13))</f>
        <v>9005934</v>
      </c>
      <c r="J13" s="6">
        <f t="shared" si="2"/>
        <v>55934</v>
      </c>
      <c r="K13" s="6">
        <f>IF(N(本社工事部!K13)+N(北営業所!K13)=0,"",N(本社工事部!K13)+N(北営業所!K13))</f>
        <v>23410000</v>
      </c>
      <c r="L13" s="6">
        <f>IF(N(本社工事部!L13)+N(北営業所!L13)=0,"",N(本社工事部!L13)+N(北営業所!L13))</f>
        <v>23435959</v>
      </c>
      <c r="M13" s="6">
        <f t="shared" si="3"/>
        <v>25959</v>
      </c>
      <c r="N13" s="6">
        <f>IF(N(本社工事部!N13)+N(北営業所!N13)=0,"",N(本社工事部!N13)+N(北営業所!N13))</f>
        <v>7700000</v>
      </c>
      <c r="O13" s="6">
        <f>IF(N(本社工事部!O13)+N(北営業所!O13)=0,"",N(本社工事部!O13)+N(北営業所!O13))</f>
        <v>7469494</v>
      </c>
      <c r="P13" s="6">
        <f t="shared" si="4"/>
        <v>-230506</v>
      </c>
      <c r="Q13" s="6">
        <f>IF(N(本社工事部!Q13)+N(北営業所!Q13)=0,"",N(本社工事部!Q13)+N(北営業所!Q13))</f>
        <v>7700000</v>
      </c>
      <c r="R13" s="6">
        <f>IF(N(本社工事部!R13)+N(北営業所!R13)=0,"",N(本社工事部!R13)+N(北営業所!R13))</f>
        <v>7409828</v>
      </c>
      <c r="S13" s="6">
        <f t="shared" si="5"/>
        <v>-290172</v>
      </c>
      <c r="T13" s="6">
        <f>IF(N(本社工事部!T13)+N(北営業所!T13)=0,"",N(本社工事部!T13)+N(北営業所!T13))</f>
        <v>8950000</v>
      </c>
      <c r="U13" s="6">
        <f>IF(N(本社工事部!U13)+N(北営業所!U13)=0,"",N(本社工事部!U13)+N(北営業所!U13))</f>
        <v>8516641</v>
      </c>
      <c r="V13" s="6">
        <f t="shared" si="6"/>
        <v>-433359</v>
      </c>
      <c r="W13" s="6">
        <f>IF(N(本社工事部!W13)+N(北営業所!W13)=0,"",N(本社工事部!W13)+N(北営業所!W13))</f>
        <v>24350000</v>
      </c>
      <c r="X13" s="6">
        <f>IF(N(本社工事部!X13)+N(北営業所!X13)=0,"",N(本社工事部!X13)+N(北営業所!X13))</f>
        <v>23395963</v>
      </c>
      <c r="Y13" s="6">
        <f t="shared" si="7"/>
        <v>-954037</v>
      </c>
      <c r="Z13" s="6">
        <f>IF(N(本社工事部!Z13)+N(北営業所!Z13)=0,"",N(本社工事部!Z13)+N(北営業所!Z13))</f>
        <v>47760000</v>
      </c>
      <c r="AA13" s="6">
        <f>IF(N(本社工事部!AA13)+N(北営業所!AA13)=0,"",N(本社工事部!AA13)+N(北営業所!AA13))</f>
        <v>46831922</v>
      </c>
      <c r="AB13" s="6">
        <f t="shared" si="8"/>
        <v>-928078</v>
      </c>
      <c r="AC13" s="6">
        <f>IF(N(本社工事部!AC13)+N(北営業所!AC13)=0,"",N(本社工事部!AC13)+N(北営業所!AC13))</f>
        <v>8950000</v>
      </c>
      <c r="AD13" s="6">
        <f>IF(N(本社工事部!AD13)+N(北営業所!AD13)=0,"",N(本社工事部!AD13)+N(北営業所!AD13))</f>
        <v>8362997</v>
      </c>
      <c r="AE13" s="6">
        <f t="shared" si="9"/>
        <v>-587003</v>
      </c>
      <c r="AF13" s="6">
        <f>IF(N(本社工事部!AF13)+N(北営業所!AF13)=0,"",N(本社工事部!AF13)+N(北営業所!AF13))</f>
        <v>7700000</v>
      </c>
      <c r="AG13" s="6" t="str">
        <f>IF(N(本社工事部!AG13)+N(北営業所!AG13)=0,"",N(本社工事部!AG13)+N(北営業所!AG13))</f>
        <v/>
      </c>
      <c r="AH13" s="6" t="str">
        <f t="shared" si="10"/>
        <v/>
      </c>
      <c r="AI13" s="6">
        <f>IF(N(本社工事部!AI13)+N(北営業所!AI13)=0,"",N(本社工事部!AI13)+N(北営業所!AI13))</f>
        <v>7700000</v>
      </c>
      <c r="AJ13" s="6" t="str">
        <f>IF(N(本社工事部!AJ13)+N(北営業所!AJ13)=0,"",N(本社工事部!AJ13)+N(北営業所!AJ13))</f>
        <v/>
      </c>
      <c r="AK13" s="6" t="str">
        <f t="shared" si="11"/>
        <v/>
      </c>
      <c r="AL13" s="6">
        <f>IF(N(本社工事部!AL13)+N(北営業所!AL13)=0,"",N(本社工事部!AL13)+N(北営業所!AL13))</f>
        <v>24350000</v>
      </c>
      <c r="AM13" s="6">
        <f>IF(N(本社工事部!AM13)+N(北営業所!AM13)=0,"",N(本社工事部!AM13)+N(北営業所!AM13))</f>
        <v>8362997</v>
      </c>
      <c r="AN13" s="6">
        <f t="shared" si="12"/>
        <v>-15987003</v>
      </c>
      <c r="AO13" s="6">
        <f>IF(N(本社工事部!AO13)+N(北営業所!AO13)=0,"",N(本社工事部!AO13)+N(北営業所!AO13))</f>
        <v>6760000</v>
      </c>
      <c r="AP13" s="6" t="str">
        <f>IF(N(本社工事部!AP13)+N(北営業所!AP13)=0,"",N(本社工事部!AP13)+N(北営業所!AP13))</f>
        <v/>
      </c>
      <c r="AQ13" s="6" t="str">
        <f t="shared" si="13"/>
        <v/>
      </c>
      <c r="AR13" s="6">
        <f>IF(N(本社工事部!AR13)+N(北営業所!AR13)=0,"",N(本社工事部!AR13)+N(北営業所!AR13))</f>
        <v>7700000</v>
      </c>
      <c r="AS13" s="6" t="str">
        <f>IF(N(本社工事部!AS13)+N(北営業所!AS13)=0,"",N(本社工事部!AS13)+N(北営業所!AS13))</f>
        <v/>
      </c>
      <c r="AT13" s="6" t="str">
        <f t="shared" si="14"/>
        <v/>
      </c>
      <c r="AU13" s="6">
        <f>IF(N(本社工事部!AU13)+N(北営業所!AU13)=0,"",N(本社工事部!AU13)+N(北営業所!AU13))</f>
        <v>7700000</v>
      </c>
      <c r="AV13" s="6" t="str">
        <f>IF(N(本社工事部!AV13)+N(北営業所!AV13)=0,"",N(本社工事部!AV13)+N(北営業所!AV13))</f>
        <v/>
      </c>
      <c r="AW13" s="6" t="str">
        <f t="shared" si="15"/>
        <v/>
      </c>
      <c r="AX13" s="6">
        <f>IF(N(本社工事部!AX13)+N(北営業所!AX13)=0,"",N(本社工事部!AX13)+N(北営業所!AX13))</f>
        <v>22160000</v>
      </c>
      <c r="AY13" s="6" t="str">
        <f>IF(N(本社工事部!AY13)+N(北営業所!AY13)=0,"",N(本社工事部!AY13)+N(北営業所!AY13))</f>
        <v/>
      </c>
      <c r="AZ13" s="6" t="str">
        <f t="shared" si="16"/>
        <v/>
      </c>
      <c r="BA13" s="6">
        <f>IF(N(本社工事部!BA13)+N(北営業所!BA13)=0,"",N(本社工事部!BA13)+N(北営業所!BA13))</f>
        <v>46510000</v>
      </c>
      <c r="BB13" s="6">
        <f>IF(N(本社工事部!BB13)+N(北営業所!BB13)=0,"",N(本社工事部!BB13)+N(北営業所!BB13))</f>
        <v>8362997</v>
      </c>
      <c r="BC13" s="6">
        <f t="shared" si="17"/>
        <v>-38147003</v>
      </c>
      <c r="BD13" s="6">
        <f>IF(N(本社工事部!BD13)+N(北営業所!BD13)=0,"",N(本社工事部!BD13)+N(北営業所!BD13))</f>
        <v>94270000</v>
      </c>
      <c r="BE13" s="6">
        <f>IF(N(本社工事部!BE13)+N(北営業所!BE13)=0,"",N(本社工事部!BE13)+N(北営業所!BE13))</f>
        <v>55194919</v>
      </c>
      <c r="BF13" s="6">
        <f t="shared" si="18"/>
        <v>-39075081</v>
      </c>
    </row>
    <row r="14" spans="1:58" x14ac:dyDescent="0.15">
      <c r="A14" s="7" t="s">
        <v>21</v>
      </c>
      <c r="B14" s="6">
        <f>IF(N(本社工事部!B14)+N(北営業所!B14)=0,"",N(本社工事部!B14)+N(北営業所!B14))</f>
        <v>5560000</v>
      </c>
      <c r="C14" s="6">
        <f>IF(N(本社工事部!C14)+N(北営業所!C14)=0,"",N(本社工事部!C14)+N(北営業所!C14))</f>
        <v>5704520</v>
      </c>
      <c r="D14" s="6">
        <f t="shared" si="0"/>
        <v>144520</v>
      </c>
      <c r="E14" s="6">
        <f>IF(N(本社工事部!E14)+N(北営業所!E14)=0,"",N(本社工事部!E14)+N(北営業所!E14))</f>
        <v>6340000</v>
      </c>
      <c r="F14" s="6">
        <f>IF(N(本社工事部!F14)+N(北営業所!F14)=0,"",N(本社工事部!F14)+N(北営業所!F14))</f>
        <v>5949587</v>
      </c>
      <c r="G14" s="6">
        <f t="shared" si="1"/>
        <v>-390413</v>
      </c>
      <c r="H14" s="6">
        <f>IF(N(本社工事部!H14)+N(北営業所!H14)=0,"",N(本社工事部!H14)+N(北営業所!H14))</f>
        <v>7370000</v>
      </c>
      <c r="I14" s="6">
        <f>IF(N(本社工事部!I14)+N(北営業所!I14)=0,"",N(本社工事部!I14)+N(北営業所!I14))</f>
        <v>7681534</v>
      </c>
      <c r="J14" s="6">
        <f t="shared" si="2"/>
        <v>311534</v>
      </c>
      <c r="K14" s="6">
        <f>IF(N(本社工事部!K14)+N(北営業所!K14)=0,"",N(本社工事部!K14)+N(北営業所!K14))</f>
        <v>19270000</v>
      </c>
      <c r="L14" s="6">
        <f>IF(N(本社工事部!L14)+N(北営業所!L14)=0,"",N(本社工事部!L14)+N(北営業所!L14))</f>
        <v>19335641</v>
      </c>
      <c r="M14" s="6">
        <f t="shared" si="3"/>
        <v>65641</v>
      </c>
      <c r="N14" s="6">
        <f>IF(N(本社工事部!N14)+N(北営業所!N14)=0,"",N(本社工事部!N14)+N(北営業所!N14))</f>
        <v>6340000</v>
      </c>
      <c r="O14" s="6">
        <f>IF(N(本社工事部!O14)+N(北営業所!O14)=0,"",N(本社工事部!O14)+N(北営業所!O14))</f>
        <v>6196082</v>
      </c>
      <c r="P14" s="6">
        <f t="shared" si="4"/>
        <v>-143918</v>
      </c>
      <c r="Q14" s="6">
        <f>IF(N(本社工事部!Q14)+N(北営業所!Q14)=0,"",N(本社工事部!Q14)+N(北営業所!Q14))</f>
        <v>6340000</v>
      </c>
      <c r="R14" s="6">
        <f>IF(N(本社工事部!R14)+N(北営業所!R14)=0,"",N(本社工事部!R14)+N(北営業所!R14))</f>
        <v>6224564</v>
      </c>
      <c r="S14" s="6">
        <f t="shared" si="5"/>
        <v>-115436</v>
      </c>
      <c r="T14" s="6">
        <f>IF(N(本社工事部!T14)+N(北営業所!T14)=0,"",N(本社工事部!T14)+N(北営業所!T14))</f>
        <v>7370000</v>
      </c>
      <c r="U14" s="6">
        <f>IF(N(本社工事部!U14)+N(北営業所!U14)=0,"",N(本社工事部!U14)+N(北営業所!U14))</f>
        <v>7616054</v>
      </c>
      <c r="V14" s="6">
        <f t="shared" si="6"/>
        <v>246054</v>
      </c>
      <c r="W14" s="6">
        <f>IF(N(本社工事部!W14)+N(北営業所!W14)=0,"",N(本社工事部!W14)+N(北営業所!W14))</f>
        <v>20050000</v>
      </c>
      <c r="X14" s="6">
        <f>IF(N(本社工事部!X14)+N(北営業所!X14)=0,"",N(本社工事部!X14)+N(北営業所!X14))</f>
        <v>20036700</v>
      </c>
      <c r="Y14" s="6">
        <f t="shared" si="7"/>
        <v>-13300</v>
      </c>
      <c r="Z14" s="6">
        <f>IF(N(本社工事部!Z14)+N(北営業所!Z14)=0,"",N(本社工事部!Z14)+N(北営業所!Z14))</f>
        <v>39320000</v>
      </c>
      <c r="AA14" s="6">
        <f>IF(N(本社工事部!AA14)+N(北営業所!AA14)=0,"",N(本社工事部!AA14)+N(北営業所!AA14))</f>
        <v>39372341</v>
      </c>
      <c r="AB14" s="6">
        <f t="shared" si="8"/>
        <v>52341</v>
      </c>
      <c r="AC14" s="6">
        <f>IF(N(本社工事部!AC14)+N(北営業所!AC14)=0,"",N(本社工事部!AC14)+N(北営業所!AC14))</f>
        <v>7370000</v>
      </c>
      <c r="AD14" s="6">
        <f>IF(N(本社工事部!AD14)+N(北営業所!AD14)=0,"",N(本社工事部!AD14)+N(北営業所!AD14))</f>
        <v>7314916</v>
      </c>
      <c r="AE14" s="6">
        <f t="shared" si="9"/>
        <v>-55084</v>
      </c>
      <c r="AF14" s="6">
        <f>IF(N(本社工事部!AF14)+N(北営業所!AF14)=0,"",N(本社工事部!AF14)+N(北営業所!AF14))</f>
        <v>6340000</v>
      </c>
      <c r="AG14" s="6" t="str">
        <f>IF(N(本社工事部!AG14)+N(北営業所!AG14)=0,"",N(本社工事部!AG14)+N(北営業所!AG14))</f>
        <v/>
      </c>
      <c r="AH14" s="6" t="str">
        <f t="shared" si="10"/>
        <v/>
      </c>
      <c r="AI14" s="6">
        <f>IF(N(本社工事部!AI14)+N(北営業所!AI14)=0,"",N(本社工事部!AI14)+N(北営業所!AI14))</f>
        <v>6340000</v>
      </c>
      <c r="AJ14" s="6" t="str">
        <f>IF(N(本社工事部!AJ14)+N(北営業所!AJ14)=0,"",N(本社工事部!AJ14)+N(北営業所!AJ14))</f>
        <v/>
      </c>
      <c r="AK14" s="6" t="str">
        <f t="shared" si="11"/>
        <v/>
      </c>
      <c r="AL14" s="6">
        <f>IF(N(本社工事部!AL14)+N(北営業所!AL14)=0,"",N(本社工事部!AL14)+N(北営業所!AL14))</f>
        <v>20050000</v>
      </c>
      <c r="AM14" s="6">
        <f>IF(N(本社工事部!AM14)+N(北営業所!AM14)=0,"",N(本社工事部!AM14)+N(北営業所!AM14))</f>
        <v>7314916</v>
      </c>
      <c r="AN14" s="6">
        <f t="shared" si="12"/>
        <v>-12735084</v>
      </c>
      <c r="AO14" s="6">
        <f>IF(N(本社工事部!AO14)+N(北営業所!AO14)=0,"",N(本社工事部!AO14)+N(北営業所!AO14))</f>
        <v>5560000</v>
      </c>
      <c r="AP14" s="6" t="str">
        <f>IF(N(本社工事部!AP14)+N(北営業所!AP14)=0,"",N(本社工事部!AP14)+N(北営業所!AP14))</f>
        <v/>
      </c>
      <c r="AQ14" s="6" t="str">
        <f t="shared" si="13"/>
        <v/>
      </c>
      <c r="AR14" s="6">
        <f>IF(N(本社工事部!AR14)+N(北営業所!AR14)=0,"",N(本社工事部!AR14)+N(北営業所!AR14))</f>
        <v>6340000</v>
      </c>
      <c r="AS14" s="6" t="str">
        <f>IF(N(本社工事部!AS14)+N(北営業所!AS14)=0,"",N(本社工事部!AS14)+N(北営業所!AS14))</f>
        <v/>
      </c>
      <c r="AT14" s="6" t="str">
        <f t="shared" si="14"/>
        <v/>
      </c>
      <c r="AU14" s="6">
        <f>IF(N(本社工事部!AU14)+N(北営業所!AU14)=0,"",N(本社工事部!AU14)+N(北営業所!AU14))</f>
        <v>6340000</v>
      </c>
      <c r="AV14" s="6" t="str">
        <f>IF(N(本社工事部!AV14)+N(北営業所!AV14)=0,"",N(本社工事部!AV14)+N(北営業所!AV14))</f>
        <v/>
      </c>
      <c r="AW14" s="6" t="str">
        <f t="shared" si="15"/>
        <v/>
      </c>
      <c r="AX14" s="6">
        <f>IF(N(本社工事部!AX14)+N(北営業所!AX14)=0,"",N(本社工事部!AX14)+N(北営業所!AX14))</f>
        <v>18240000</v>
      </c>
      <c r="AY14" s="6" t="str">
        <f>IF(N(本社工事部!AY14)+N(北営業所!AY14)=0,"",N(本社工事部!AY14)+N(北営業所!AY14))</f>
        <v/>
      </c>
      <c r="AZ14" s="6" t="str">
        <f t="shared" si="16"/>
        <v/>
      </c>
      <c r="BA14" s="6">
        <f>IF(N(本社工事部!BA14)+N(北営業所!BA14)=0,"",N(本社工事部!BA14)+N(北営業所!BA14))</f>
        <v>38290000</v>
      </c>
      <c r="BB14" s="6">
        <f>IF(N(本社工事部!BB14)+N(北営業所!BB14)=0,"",N(本社工事部!BB14)+N(北営業所!BB14))</f>
        <v>7314916</v>
      </c>
      <c r="BC14" s="6">
        <f t="shared" si="17"/>
        <v>-30975084</v>
      </c>
      <c r="BD14" s="6">
        <f>IF(N(本社工事部!BD14)+N(北営業所!BD14)=0,"",N(本社工事部!BD14)+N(北営業所!BD14))</f>
        <v>77610000</v>
      </c>
      <c r="BE14" s="6">
        <f>IF(N(本社工事部!BE14)+N(北営業所!BE14)=0,"",N(本社工事部!BE14)+N(北営業所!BE14))</f>
        <v>46687257</v>
      </c>
      <c r="BF14" s="6">
        <f t="shared" si="18"/>
        <v>-30922743</v>
      </c>
    </row>
    <row r="15" spans="1:58" x14ac:dyDescent="0.15">
      <c r="A15" s="7" t="s">
        <v>22</v>
      </c>
      <c r="B15" s="6">
        <f>IF(N(本社工事部!B15)+N(北営業所!B15)=0,"",N(本社工事部!B15)+N(北営業所!B15))</f>
        <v>4900000</v>
      </c>
      <c r="C15" s="6">
        <f>IF(N(本社工事部!C15)+N(北営業所!C15)=0,"",N(本社工事部!C15)+N(北営業所!C15))</f>
        <v>4935018</v>
      </c>
      <c r="D15" s="6">
        <f t="shared" si="0"/>
        <v>35018</v>
      </c>
      <c r="E15" s="6">
        <f>IF(N(本社工事部!E15)+N(北営業所!E15)=0,"",N(本社工事部!E15)+N(北営業所!E15))</f>
        <v>5590000</v>
      </c>
      <c r="F15" s="6">
        <f>IF(N(本社工事部!F15)+N(北営業所!F15)=0,"",N(本社工事部!F15)+N(北営業所!F15))</f>
        <v>5662079</v>
      </c>
      <c r="G15" s="6">
        <f t="shared" si="1"/>
        <v>72079</v>
      </c>
      <c r="H15" s="6">
        <f>IF(N(本社工事部!H15)+N(北営業所!H15)=0,"",N(本社工事部!H15)+N(北営業所!H15))</f>
        <v>6490000</v>
      </c>
      <c r="I15" s="6">
        <f>IF(N(本社工事部!I15)+N(北営業所!I15)=0,"",N(本社工事部!I15)+N(北営業所!I15))</f>
        <v>6307481</v>
      </c>
      <c r="J15" s="6">
        <f t="shared" si="2"/>
        <v>-182519</v>
      </c>
      <c r="K15" s="6">
        <f>IF(N(本社工事部!K15)+N(北営業所!K15)=0,"",N(本社工事部!K15)+N(北営業所!K15))</f>
        <v>16980000</v>
      </c>
      <c r="L15" s="6">
        <f>IF(N(本社工事部!L15)+N(北営業所!L15)=0,"",N(本社工事部!L15)+N(北営業所!L15))</f>
        <v>16904578</v>
      </c>
      <c r="M15" s="6">
        <f t="shared" si="3"/>
        <v>-75422</v>
      </c>
      <c r="N15" s="6">
        <f>IF(N(本社工事部!N15)+N(北営業所!N15)=0,"",N(本社工事部!N15)+N(北営業所!N15))</f>
        <v>5590000</v>
      </c>
      <c r="O15" s="6">
        <f>IF(N(本社工事部!O15)+N(北営業所!O15)=0,"",N(本社工事部!O15)+N(北営業所!O15))</f>
        <v>5390324</v>
      </c>
      <c r="P15" s="6">
        <f t="shared" si="4"/>
        <v>-199676</v>
      </c>
      <c r="Q15" s="6">
        <f>IF(N(本社工事部!Q15)+N(北営業所!Q15)=0,"",N(本社工事部!Q15)+N(北営業所!Q15))</f>
        <v>5590000</v>
      </c>
      <c r="R15" s="6">
        <f>IF(N(本社工事部!R15)+N(北営業所!R15)=0,"",N(本社工事部!R15)+N(北営業所!R15))</f>
        <v>5435434</v>
      </c>
      <c r="S15" s="6">
        <f t="shared" si="5"/>
        <v>-154566</v>
      </c>
      <c r="T15" s="6">
        <f>IF(N(本社工事部!T15)+N(北営業所!T15)=0,"",N(本社工事部!T15)+N(北営業所!T15))</f>
        <v>6490000</v>
      </c>
      <c r="U15" s="6">
        <f>IF(N(本社工事部!U15)+N(北営業所!U15)=0,"",N(本社工事部!U15)+N(北営業所!U15))</f>
        <v>6590013</v>
      </c>
      <c r="V15" s="6">
        <f t="shared" si="6"/>
        <v>100013</v>
      </c>
      <c r="W15" s="6">
        <f>IF(N(本社工事部!W15)+N(北営業所!W15)=0,"",N(本社工事部!W15)+N(北営業所!W15))</f>
        <v>17670000</v>
      </c>
      <c r="X15" s="6">
        <f>IF(N(本社工事部!X15)+N(北営業所!X15)=0,"",N(本社工事部!X15)+N(北営業所!X15))</f>
        <v>17415771</v>
      </c>
      <c r="Y15" s="6">
        <f t="shared" si="7"/>
        <v>-254229</v>
      </c>
      <c r="Z15" s="6">
        <f>IF(N(本社工事部!Z15)+N(北営業所!Z15)=0,"",N(本社工事部!Z15)+N(北営業所!Z15))</f>
        <v>34650000</v>
      </c>
      <c r="AA15" s="6">
        <f>IF(N(本社工事部!AA15)+N(北営業所!AA15)=0,"",N(本社工事部!AA15)+N(北営業所!AA15))</f>
        <v>34320349</v>
      </c>
      <c r="AB15" s="6">
        <f t="shared" si="8"/>
        <v>-329651</v>
      </c>
      <c r="AC15" s="6">
        <f>IF(N(本社工事部!AC15)+N(北営業所!AC15)=0,"",N(本社工事部!AC15)+N(北営業所!AC15))</f>
        <v>6490000</v>
      </c>
      <c r="AD15" s="6">
        <f>IF(N(本社工事部!AD15)+N(北営業所!AD15)=0,"",N(本社工事部!AD15)+N(北営業所!AD15))</f>
        <v>6510428</v>
      </c>
      <c r="AE15" s="6">
        <f t="shared" si="9"/>
        <v>20428</v>
      </c>
      <c r="AF15" s="6">
        <f>IF(N(本社工事部!AF15)+N(北営業所!AF15)=0,"",N(本社工事部!AF15)+N(北営業所!AF15))</f>
        <v>5590000</v>
      </c>
      <c r="AG15" s="6" t="str">
        <f>IF(N(本社工事部!AG15)+N(北営業所!AG15)=0,"",N(本社工事部!AG15)+N(北営業所!AG15))</f>
        <v/>
      </c>
      <c r="AH15" s="6" t="str">
        <f t="shared" si="10"/>
        <v/>
      </c>
      <c r="AI15" s="6">
        <f>IF(N(本社工事部!AI15)+N(北営業所!AI15)=0,"",N(本社工事部!AI15)+N(北営業所!AI15))</f>
        <v>5590000</v>
      </c>
      <c r="AJ15" s="6" t="str">
        <f>IF(N(本社工事部!AJ15)+N(北営業所!AJ15)=0,"",N(本社工事部!AJ15)+N(北営業所!AJ15))</f>
        <v/>
      </c>
      <c r="AK15" s="6" t="str">
        <f t="shared" si="11"/>
        <v/>
      </c>
      <c r="AL15" s="6">
        <f>IF(N(本社工事部!AL15)+N(北営業所!AL15)=0,"",N(本社工事部!AL15)+N(北営業所!AL15))</f>
        <v>17670000</v>
      </c>
      <c r="AM15" s="6">
        <f>IF(N(本社工事部!AM15)+N(北営業所!AM15)=0,"",N(本社工事部!AM15)+N(北営業所!AM15))</f>
        <v>6510428</v>
      </c>
      <c r="AN15" s="6">
        <f t="shared" si="12"/>
        <v>-11159572</v>
      </c>
      <c r="AO15" s="6">
        <f>IF(N(本社工事部!AO15)+N(北営業所!AO15)=0,"",N(本社工事部!AO15)+N(北営業所!AO15))</f>
        <v>4900000</v>
      </c>
      <c r="AP15" s="6" t="str">
        <f>IF(N(本社工事部!AP15)+N(北営業所!AP15)=0,"",N(本社工事部!AP15)+N(北営業所!AP15))</f>
        <v/>
      </c>
      <c r="AQ15" s="6" t="str">
        <f t="shared" si="13"/>
        <v/>
      </c>
      <c r="AR15" s="6">
        <f>IF(N(本社工事部!AR15)+N(北営業所!AR15)=0,"",N(本社工事部!AR15)+N(北営業所!AR15))</f>
        <v>5590000</v>
      </c>
      <c r="AS15" s="6" t="str">
        <f>IF(N(本社工事部!AS15)+N(北営業所!AS15)=0,"",N(本社工事部!AS15)+N(北営業所!AS15))</f>
        <v/>
      </c>
      <c r="AT15" s="6" t="str">
        <f t="shared" si="14"/>
        <v/>
      </c>
      <c r="AU15" s="6">
        <f>IF(N(本社工事部!AU15)+N(北営業所!AU15)=0,"",N(本社工事部!AU15)+N(北営業所!AU15))</f>
        <v>5590000</v>
      </c>
      <c r="AV15" s="6" t="str">
        <f>IF(N(本社工事部!AV15)+N(北営業所!AV15)=0,"",N(本社工事部!AV15)+N(北営業所!AV15))</f>
        <v/>
      </c>
      <c r="AW15" s="6" t="str">
        <f t="shared" si="15"/>
        <v/>
      </c>
      <c r="AX15" s="6">
        <f>IF(N(本社工事部!AX15)+N(北営業所!AX15)=0,"",N(本社工事部!AX15)+N(北営業所!AX15))</f>
        <v>16080000</v>
      </c>
      <c r="AY15" s="6" t="str">
        <f>IF(N(本社工事部!AY15)+N(北営業所!AY15)=0,"",N(本社工事部!AY15)+N(北営業所!AY15))</f>
        <v/>
      </c>
      <c r="AZ15" s="6" t="str">
        <f t="shared" si="16"/>
        <v/>
      </c>
      <c r="BA15" s="6">
        <f>IF(N(本社工事部!BA15)+N(北営業所!BA15)=0,"",N(本社工事部!BA15)+N(北営業所!BA15))</f>
        <v>33750000</v>
      </c>
      <c r="BB15" s="6">
        <f>IF(N(本社工事部!BB15)+N(北営業所!BB15)=0,"",N(本社工事部!BB15)+N(北営業所!BB15))</f>
        <v>6510428</v>
      </c>
      <c r="BC15" s="6">
        <f t="shared" si="17"/>
        <v>-27239572</v>
      </c>
      <c r="BD15" s="6">
        <f>IF(N(本社工事部!BD15)+N(北営業所!BD15)=0,"",N(本社工事部!BD15)+N(北営業所!BD15))</f>
        <v>68400000</v>
      </c>
      <c r="BE15" s="6">
        <f>IF(N(本社工事部!BE15)+N(北営業所!BE15)=0,"",N(本社工事部!BE15)+N(北営業所!BE15))</f>
        <v>40830777</v>
      </c>
      <c r="BF15" s="6">
        <f t="shared" si="18"/>
        <v>-27569223</v>
      </c>
    </row>
    <row r="16" spans="1:58" x14ac:dyDescent="0.15">
      <c r="A16" s="7" t="s">
        <v>23</v>
      </c>
      <c r="B16" s="6">
        <f>IF(N(本社工事部!B16)+N(北営業所!B16)=0,"",N(本社工事部!B16)+N(北営業所!B16))</f>
        <v>1010000</v>
      </c>
      <c r="C16" s="6">
        <f>IF(N(本社工事部!C16)+N(北営業所!C16)=0,"",N(本社工事部!C16)+N(北営業所!C16))</f>
        <v>977191</v>
      </c>
      <c r="D16" s="6">
        <f t="shared" si="0"/>
        <v>-32809</v>
      </c>
      <c r="E16" s="6">
        <f>IF(N(本社工事部!E16)+N(北営業所!E16)=0,"",N(本社工事部!E16)+N(北営業所!E16))</f>
        <v>1150000</v>
      </c>
      <c r="F16" s="6">
        <f>IF(N(本社工事部!F16)+N(北営業所!F16)=0,"",N(本社工事部!F16)+N(北営業所!F16))</f>
        <v>1100572</v>
      </c>
      <c r="G16" s="6">
        <f t="shared" si="1"/>
        <v>-49428</v>
      </c>
      <c r="H16" s="6">
        <f>IF(N(本社工事部!H16)+N(北営業所!H16)=0,"",N(本社工事部!H16)+N(北営業所!H16))</f>
        <v>1340000</v>
      </c>
      <c r="I16" s="6">
        <f>IF(N(本社工事部!I16)+N(北営業所!I16)=0,"",N(本社工事部!I16)+N(北営業所!I16))</f>
        <v>1313014</v>
      </c>
      <c r="J16" s="6">
        <f t="shared" si="2"/>
        <v>-26986</v>
      </c>
      <c r="K16" s="6">
        <f>IF(N(本社工事部!K16)+N(北営業所!K16)=0,"",N(本社工事部!K16)+N(北営業所!K16))</f>
        <v>3500000</v>
      </c>
      <c r="L16" s="6">
        <f>IF(N(本社工事部!L16)+N(北営業所!L16)=0,"",N(本社工事部!L16)+N(北営業所!L16))</f>
        <v>3390777</v>
      </c>
      <c r="M16" s="6">
        <f t="shared" si="3"/>
        <v>-109223</v>
      </c>
      <c r="N16" s="6">
        <f>IF(N(本社工事部!N16)+N(北営業所!N16)=0,"",N(本社工事部!N16)+N(北営業所!N16))</f>
        <v>1150000</v>
      </c>
      <c r="O16" s="6">
        <f>IF(N(本社工事部!O16)+N(北営業所!O16)=0,"",N(本社工事部!O16)+N(北営業所!O16))</f>
        <v>1098629</v>
      </c>
      <c r="P16" s="6">
        <f t="shared" si="4"/>
        <v>-51371</v>
      </c>
      <c r="Q16" s="6">
        <f>IF(N(本社工事部!Q16)+N(北営業所!Q16)=0,"",N(本社工事部!Q16)+N(北営業所!Q16))</f>
        <v>1150000</v>
      </c>
      <c r="R16" s="6">
        <f>IF(N(本社工事部!R16)+N(北営業所!R16)=0,"",N(本社工事部!R16)+N(北営業所!R16))</f>
        <v>1080521</v>
      </c>
      <c r="S16" s="6">
        <f t="shared" si="5"/>
        <v>-69479</v>
      </c>
      <c r="T16" s="6">
        <f>IF(N(本社工事部!T16)+N(北営業所!T16)=0,"",N(本社工事部!T16)+N(北営業所!T16))</f>
        <v>1340000</v>
      </c>
      <c r="U16" s="6">
        <f>IF(N(本社工事部!U16)+N(北営業所!U16)=0,"",N(本社工事部!U16)+N(北営業所!U16))</f>
        <v>1314189</v>
      </c>
      <c r="V16" s="6">
        <f t="shared" si="6"/>
        <v>-25811</v>
      </c>
      <c r="W16" s="6">
        <f>IF(N(本社工事部!W16)+N(北営業所!W16)=0,"",N(本社工事部!W16)+N(北営業所!W16))</f>
        <v>3640000</v>
      </c>
      <c r="X16" s="6">
        <f>IF(N(本社工事部!X16)+N(北営業所!X16)=0,"",N(本社工事部!X16)+N(北営業所!X16))</f>
        <v>3493339</v>
      </c>
      <c r="Y16" s="6">
        <f t="shared" si="7"/>
        <v>-146661</v>
      </c>
      <c r="Z16" s="6">
        <f>IF(N(本社工事部!Z16)+N(北営業所!Z16)=0,"",N(本社工事部!Z16)+N(北営業所!Z16))</f>
        <v>7140000</v>
      </c>
      <c r="AA16" s="6">
        <f>IF(N(本社工事部!AA16)+N(北営業所!AA16)=0,"",N(本社工事部!AA16)+N(北営業所!AA16))</f>
        <v>6884116</v>
      </c>
      <c r="AB16" s="6">
        <f t="shared" si="8"/>
        <v>-255884</v>
      </c>
      <c r="AC16" s="6">
        <f>IF(N(本社工事部!AC16)+N(北営業所!AC16)=0,"",N(本社工事部!AC16)+N(北営業所!AC16))</f>
        <v>1340000</v>
      </c>
      <c r="AD16" s="6">
        <f>IF(N(本社工事部!AD16)+N(北営業所!AD16)=0,"",N(本社工事部!AD16)+N(北営業所!AD16))</f>
        <v>1247839</v>
      </c>
      <c r="AE16" s="6">
        <f t="shared" si="9"/>
        <v>-92161</v>
      </c>
      <c r="AF16" s="6">
        <f>IF(N(本社工事部!AF16)+N(北営業所!AF16)=0,"",N(本社工事部!AF16)+N(北営業所!AF16))</f>
        <v>1150000</v>
      </c>
      <c r="AG16" s="6" t="str">
        <f>IF(N(本社工事部!AG16)+N(北営業所!AG16)=0,"",N(本社工事部!AG16)+N(北営業所!AG16))</f>
        <v/>
      </c>
      <c r="AH16" s="6" t="str">
        <f t="shared" si="10"/>
        <v/>
      </c>
      <c r="AI16" s="6">
        <f>IF(N(本社工事部!AI16)+N(北営業所!AI16)=0,"",N(本社工事部!AI16)+N(北営業所!AI16))</f>
        <v>1150000</v>
      </c>
      <c r="AJ16" s="6" t="str">
        <f>IF(N(本社工事部!AJ16)+N(北営業所!AJ16)=0,"",N(本社工事部!AJ16)+N(北営業所!AJ16))</f>
        <v/>
      </c>
      <c r="AK16" s="6" t="str">
        <f t="shared" si="11"/>
        <v/>
      </c>
      <c r="AL16" s="6">
        <f>IF(N(本社工事部!AL16)+N(北営業所!AL16)=0,"",N(本社工事部!AL16)+N(北営業所!AL16))</f>
        <v>3640000</v>
      </c>
      <c r="AM16" s="6">
        <f>IF(N(本社工事部!AM16)+N(北営業所!AM16)=0,"",N(本社工事部!AM16)+N(北営業所!AM16))</f>
        <v>1247839</v>
      </c>
      <c r="AN16" s="6">
        <f t="shared" si="12"/>
        <v>-2392161</v>
      </c>
      <c r="AO16" s="6">
        <f>IF(N(本社工事部!AO16)+N(北営業所!AO16)=0,"",N(本社工事部!AO16)+N(北営業所!AO16))</f>
        <v>1010000</v>
      </c>
      <c r="AP16" s="6" t="str">
        <f>IF(N(本社工事部!AP16)+N(北営業所!AP16)=0,"",N(本社工事部!AP16)+N(北営業所!AP16))</f>
        <v/>
      </c>
      <c r="AQ16" s="6" t="str">
        <f t="shared" si="13"/>
        <v/>
      </c>
      <c r="AR16" s="6">
        <f>IF(N(本社工事部!AR16)+N(北営業所!AR16)=0,"",N(本社工事部!AR16)+N(北営業所!AR16))</f>
        <v>1150000</v>
      </c>
      <c r="AS16" s="6" t="str">
        <f>IF(N(本社工事部!AS16)+N(北営業所!AS16)=0,"",N(本社工事部!AS16)+N(北営業所!AS16))</f>
        <v/>
      </c>
      <c r="AT16" s="6" t="str">
        <f t="shared" si="14"/>
        <v/>
      </c>
      <c r="AU16" s="6">
        <f>IF(N(本社工事部!AU16)+N(北営業所!AU16)=0,"",N(本社工事部!AU16)+N(北営業所!AU16))</f>
        <v>1150000</v>
      </c>
      <c r="AV16" s="6" t="str">
        <f>IF(N(本社工事部!AV16)+N(北営業所!AV16)=0,"",N(本社工事部!AV16)+N(北営業所!AV16))</f>
        <v/>
      </c>
      <c r="AW16" s="6" t="str">
        <f t="shared" si="15"/>
        <v/>
      </c>
      <c r="AX16" s="6">
        <f>IF(N(本社工事部!AX16)+N(北営業所!AX16)=0,"",N(本社工事部!AX16)+N(北営業所!AX16))</f>
        <v>3310000</v>
      </c>
      <c r="AY16" s="6" t="str">
        <f>IF(N(本社工事部!AY16)+N(北営業所!AY16)=0,"",N(本社工事部!AY16)+N(北営業所!AY16))</f>
        <v/>
      </c>
      <c r="AZ16" s="6" t="str">
        <f t="shared" si="16"/>
        <v/>
      </c>
      <c r="BA16" s="6">
        <f>IF(N(本社工事部!BA16)+N(北営業所!BA16)=0,"",N(本社工事部!BA16)+N(北営業所!BA16))</f>
        <v>6950000</v>
      </c>
      <c r="BB16" s="6">
        <f>IF(N(本社工事部!BB16)+N(北営業所!BB16)=0,"",N(本社工事部!BB16)+N(北営業所!BB16))</f>
        <v>1247839</v>
      </c>
      <c r="BC16" s="6">
        <f t="shared" si="17"/>
        <v>-5702161</v>
      </c>
      <c r="BD16" s="6">
        <f>IF(N(本社工事部!BD16)+N(北営業所!BD16)=0,"",N(本社工事部!BD16)+N(北営業所!BD16))</f>
        <v>14090000</v>
      </c>
      <c r="BE16" s="6">
        <f>IF(N(本社工事部!BE16)+N(北営業所!BE16)=0,"",N(本社工事部!BE16)+N(北営業所!BE16))</f>
        <v>8131955</v>
      </c>
      <c r="BF16" s="6">
        <f t="shared" si="18"/>
        <v>-5958045</v>
      </c>
    </row>
    <row r="17" spans="1:58" x14ac:dyDescent="0.15">
      <c r="A17" s="7" t="s">
        <v>24</v>
      </c>
      <c r="B17" s="6">
        <f>IF(N(本社工事部!B17)+N(北営業所!B17)=0,"",N(本社工事部!B17)+N(北営業所!B17))</f>
        <v>850000</v>
      </c>
      <c r="C17" s="6">
        <f>IF(N(本社工事部!C17)+N(北営業所!C17)=0,"",N(本社工事部!C17)+N(北営業所!C17))</f>
        <v>875593</v>
      </c>
      <c r="D17" s="6">
        <f t="shared" si="0"/>
        <v>25593</v>
      </c>
      <c r="E17" s="6">
        <f>IF(N(本社工事部!E17)+N(北営業所!E17)=0,"",N(本社工事部!E17)+N(北営業所!E17))</f>
        <v>960000</v>
      </c>
      <c r="F17" s="6">
        <f>IF(N(本社工事部!F17)+N(北営業所!F17)=0,"",N(本社工事部!F17)+N(北営業所!F17))</f>
        <v>963793</v>
      </c>
      <c r="G17" s="6">
        <f t="shared" si="1"/>
        <v>3793</v>
      </c>
      <c r="H17" s="6">
        <f>IF(N(本社工事部!H17)+N(北営業所!H17)=0,"",N(本社工事部!H17)+N(北営業所!H17))</f>
        <v>1120000</v>
      </c>
      <c r="I17" s="6">
        <f>IF(N(本社工事部!I17)+N(北営業所!I17)=0,"",N(本社工事部!I17)+N(北営業所!I17))</f>
        <v>1114438</v>
      </c>
      <c r="J17" s="6">
        <f t="shared" si="2"/>
        <v>-5562</v>
      </c>
      <c r="K17" s="6">
        <f>IF(N(本社工事部!K17)+N(北営業所!K17)=0,"",N(本社工事部!K17)+N(北営業所!K17))</f>
        <v>2930000</v>
      </c>
      <c r="L17" s="6">
        <f>IF(N(本社工事部!L17)+N(北営業所!L17)=0,"",N(本社工事部!L17)+N(北営業所!L17))</f>
        <v>2953824</v>
      </c>
      <c r="M17" s="6">
        <f t="shared" si="3"/>
        <v>23824</v>
      </c>
      <c r="N17" s="6">
        <f>IF(N(本社工事部!N17)+N(北営業所!N17)=0,"",N(本社工事部!N17)+N(北営業所!N17))</f>
        <v>960000</v>
      </c>
      <c r="O17" s="6">
        <f>IF(N(本社工事部!O17)+N(北営業所!O17)=0,"",N(本社工事部!O17)+N(北営業所!O17))</f>
        <v>916277</v>
      </c>
      <c r="P17" s="6">
        <f t="shared" si="4"/>
        <v>-43723</v>
      </c>
      <c r="Q17" s="6">
        <f>IF(N(本社工事部!Q17)+N(北営業所!Q17)=0,"",N(本社工事部!Q17)+N(北営業所!Q17))</f>
        <v>960000</v>
      </c>
      <c r="R17" s="6">
        <f>IF(N(本社工事部!R17)+N(北営業所!R17)=0,"",N(本社工事部!R17)+N(北営業所!R17))</f>
        <v>979844</v>
      </c>
      <c r="S17" s="6">
        <f t="shared" si="5"/>
        <v>19844</v>
      </c>
      <c r="T17" s="6">
        <f>IF(N(本社工事部!T17)+N(北営業所!T17)=0,"",N(本社工事部!T17)+N(北営業所!T17))</f>
        <v>1120000</v>
      </c>
      <c r="U17" s="6">
        <f>IF(N(本社工事部!U17)+N(北営業所!U17)=0,"",N(本社工事部!U17)+N(北営業所!U17))</f>
        <v>1079490</v>
      </c>
      <c r="V17" s="6">
        <f t="shared" si="6"/>
        <v>-40510</v>
      </c>
      <c r="W17" s="6">
        <f>IF(N(本社工事部!W17)+N(北営業所!W17)=0,"",N(本社工事部!W17)+N(北営業所!W17))</f>
        <v>3040000</v>
      </c>
      <c r="X17" s="6">
        <f>IF(N(本社工事部!X17)+N(北営業所!X17)=0,"",N(本社工事部!X17)+N(北営業所!X17))</f>
        <v>2975611</v>
      </c>
      <c r="Y17" s="6">
        <f t="shared" si="7"/>
        <v>-64389</v>
      </c>
      <c r="Z17" s="6">
        <f>IF(N(本社工事部!Z17)+N(北営業所!Z17)=0,"",N(本社工事部!Z17)+N(北営業所!Z17))</f>
        <v>5970000</v>
      </c>
      <c r="AA17" s="6">
        <f>IF(N(本社工事部!AA17)+N(北営業所!AA17)=0,"",N(本社工事部!AA17)+N(北営業所!AA17))</f>
        <v>5929435</v>
      </c>
      <c r="AB17" s="6">
        <f t="shared" si="8"/>
        <v>-40565</v>
      </c>
      <c r="AC17" s="6">
        <f>IF(N(本社工事部!AC17)+N(北営業所!AC17)=0,"",N(本社工事部!AC17)+N(北営業所!AC17))</f>
        <v>1120000</v>
      </c>
      <c r="AD17" s="6">
        <f>IF(N(本社工事部!AD17)+N(北営業所!AD17)=0,"",N(本社工事部!AD17)+N(北営業所!AD17))</f>
        <v>994634</v>
      </c>
      <c r="AE17" s="6">
        <f t="shared" si="9"/>
        <v>-125366</v>
      </c>
      <c r="AF17" s="6">
        <f>IF(N(本社工事部!AF17)+N(北営業所!AF17)=0,"",N(本社工事部!AF17)+N(北営業所!AF17))</f>
        <v>960000</v>
      </c>
      <c r="AG17" s="6" t="str">
        <f>IF(N(本社工事部!AG17)+N(北営業所!AG17)=0,"",N(本社工事部!AG17)+N(北営業所!AG17))</f>
        <v/>
      </c>
      <c r="AH17" s="6" t="str">
        <f t="shared" si="10"/>
        <v/>
      </c>
      <c r="AI17" s="6">
        <f>IF(N(本社工事部!AI17)+N(北営業所!AI17)=0,"",N(本社工事部!AI17)+N(北営業所!AI17))</f>
        <v>960000</v>
      </c>
      <c r="AJ17" s="6" t="str">
        <f>IF(N(本社工事部!AJ17)+N(北営業所!AJ17)=0,"",N(本社工事部!AJ17)+N(北営業所!AJ17))</f>
        <v/>
      </c>
      <c r="AK17" s="6" t="str">
        <f t="shared" si="11"/>
        <v/>
      </c>
      <c r="AL17" s="6">
        <f>IF(N(本社工事部!AL17)+N(北営業所!AL17)=0,"",N(本社工事部!AL17)+N(北営業所!AL17))</f>
        <v>3040000</v>
      </c>
      <c r="AM17" s="6">
        <f>IF(N(本社工事部!AM17)+N(北営業所!AM17)=0,"",N(本社工事部!AM17)+N(北営業所!AM17))</f>
        <v>994634</v>
      </c>
      <c r="AN17" s="6">
        <f t="shared" si="12"/>
        <v>-2045366</v>
      </c>
      <c r="AO17" s="6">
        <f>IF(N(本社工事部!AO17)+N(北営業所!AO17)=0,"",N(本社工事部!AO17)+N(北営業所!AO17))</f>
        <v>850000</v>
      </c>
      <c r="AP17" s="6" t="str">
        <f>IF(N(本社工事部!AP17)+N(北営業所!AP17)=0,"",N(本社工事部!AP17)+N(北営業所!AP17))</f>
        <v/>
      </c>
      <c r="AQ17" s="6" t="str">
        <f t="shared" si="13"/>
        <v/>
      </c>
      <c r="AR17" s="6">
        <f>IF(N(本社工事部!AR17)+N(北営業所!AR17)=0,"",N(本社工事部!AR17)+N(北営業所!AR17))</f>
        <v>960000</v>
      </c>
      <c r="AS17" s="6" t="str">
        <f>IF(N(本社工事部!AS17)+N(北営業所!AS17)=0,"",N(本社工事部!AS17)+N(北営業所!AS17))</f>
        <v/>
      </c>
      <c r="AT17" s="6" t="str">
        <f t="shared" si="14"/>
        <v/>
      </c>
      <c r="AU17" s="6">
        <f>IF(N(本社工事部!AU17)+N(北営業所!AU17)=0,"",N(本社工事部!AU17)+N(北営業所!AU17))</f>
        <v>960000</v>
      </c>
      <c r="AV17" s="6" t="str">
        <f>IF(N(本社工事部!AV17)+N(北営業所!AV17)=0,"",N(本社工事部!AV17)+N(北営業所!AV17))</f>
        <v/>
      </c>
      <c r="AW17" s="6" t="str">
        <f t="shared" si="15"/>
        <v/>
      </c>
      <c r="AX17" s="6">
        <f>IF(N(本社工事部!AX17)+N(北営業所!AX17)=0,"",N(本社工事部!AX17)+N(北営業所!AX17))</f>
        <v>2770000</v>
      </c>
      <c r="AY17" s="6" t="str">
        <f>IF(N(本社工事部!AY17)+N(北営業所!AY17)=0,"",N(本社工事部!AY17)+N(北営業所!AY17))</f>
        <v/>
      </c>
      <c r="AZ17" s="6" t="str">
        <f t="shared" si="16"/>
        <v/>
      </c>
      <c r="BA17" s="6">
        <f>IF(N(本社工事部!BA17)+N(北営業所!BA17)=0,"",N(本社工事部!BA17)+N(北営業所!BA17))</f>
        <v>5810000</v>
      </c>
      <c r="BB17" s="6">
        <f>IF(N(本社工事部!BB17)+N(北営業所!BB17)=0,"",N(本社工事部!BB17)+N(北営業所!BB17))</f>
        <v>994634</v>
      </c>
      <c r="BC17" s="6">
        <f t="shared" si="17"/>
        <v>-4815366</v>
      </c>
      <c r="BD17" s="6">
        <f>IF(N(本社工事部!BD17)+N(北営業所!BD17)=0,"",N(本社工事部!BD17)+N(北営業所!BD17))</f>
        <v>11780000</v>
      </c>
      <c r="BE17" s="6">
        <f>IF(N(本社工事部!BE17)+N(北営業所!BE17)=0,"",N(本社工事部!BE17)+N(北営業所!BE17))</f>
        <v>6924069</v>
      </c>
      <c r="BF17" s="6">
        <f t="shared" si="18"/>
        <v>-4855931</v>
      </c>
    </row>
    <row r="18" spans="1:58" x14ac:dyDescent="0.15">
      <c r="A18" s="7" t="s">
        <v>18</v>
      </c>
      <c r="B18" s="6">
        <f>IF(N(本社工事部!B18)+N(北営業所!B18)=0,"",N(本社工事部!B18)+N(北営業所!B18))</f>
        <v>530000</v>
      </c>
      <c r="C18" s="6">
        <f>IF(N(本社工事部!C18)+N(北営業所!C18)=0,"",N(本社工事部!C18)+N(北営業所!C18))</f>
        <v>550006</v>
      </c>
      <c r="D18" s="6">
        <f t="shared" si="0"/>
        <v>20006</v>
      </c>
      <c r="E18" s="6">
        <f>IF(N(本社工事部!E18)+N(北営業所!E18)=0,"",N(本社工事部!E18)+N(北営業所!E18))</f>
        <v>600000</v>
      </c>
      <c r="F18" s="6">
        <f>IF(N(本社工事部!F18)+N(北営業所!F18)=0,"",N(本社工事部!F18)+N(北営業所!F18))</f>
        <v>629503</v>
      </c>
      <c r="G18" s="6">
        <f t="shared" si="1"/>
        <v>29503</v>
      </c>
      <c r="H18" s="6">
        <f>IF(N(本社工事部!H18)+N(北営業所!H18)=0,"",N(本社工事部!H18)+N(北営業所!H18))</f>
        <v>700000</v>
      </c>
      <c r="I18" s="6">
        <f>IF(N(本社工事部!I18)+N(北営業所!I18)=0,"",N(本社工事部!I18)+N(北営業所!I18))</f>
        <v>745304</v>
      </c>
      <c r="J18" s="6">
        <f t="shared" si="2"/>
        <v>45304</v>
      </c>
      <c r="K18" s="6">
        <f>IF(N(本社工事部!K18)+N(北営業所!K18)=0,"",N(本社工事部!K18)+N(北営業所!K18))</f>
        <v>1830000</v>
      </c>
      <c r="L18" s="6">
        <f>IF(N(本社工事部!L18)+N(北営業所!L18)=0,"",N(本社工事部!L18)+N(北営業所!L18))</f>
        <v>1924813</v>
      </c>
      <c r="M18" s="6">
        <f t="shared" si="3"/>
        <v>94813</v>
      </c>
      <c r="N18" s="6">
        <f>IF(N(本社工事部!N18)+N(北営業所!N18)=0,"",N(本社工事部!N18)+N(北営業所!N18))</f>
        <v>600000</v>
      </c>
      <c r="O18" s="6">
        <f>IF(N(本社工事部!O18)+N(北営業所!O18)=0,"",N(本社工事部!O18)+N(北営業所!O18))</f>
        <v>578566</v>
      </c>
      <c r="P18" s="6">
        <f t="shared" si="4"/>
        <v>-21434</v>
      </c>
      <c r="Q18" s="6">
        <f>IF(N(本社工事部!Q18)+N(北営業所!Q18)=0,"",N(本社工事部!Q18)+N(北営業所!Q18))</f>
        <v>600000</v>
      </c>
      <c r="R18" s="6">
        <f>IF(N(本社工事部!R18)+N(北営業所!R18)=0,"",N(本社工事部!R18)+N(北営業所!R18))</f>
        <v>582574</v>
      </c>
      <c r="S18" s="6">
        <f t="shared" si="5"/>
        <v>-17426</v>
      </c>
      <c r="T18" s="6">
        <f>IF(N(本社工事部!T18)+N(北営業所!T18)=0,"",N(本社工事部!T18)+N(北営業所!T18))</f>
        <v>700000</v>
      </c>
      <c r="U18" s="6">
        <f>IF(N(本社工事部!U18)+N(北営業所!U18)=0,"",N(本社工事部!U18)+N(北営業所!U18))</f>
        <v>680784</v>
      </c>
      <c r="V18" s="6">
        <f t="shared" si="6"/>
        <v>-19216</v>
      </c>
      <c r="W18" s="6">
        <f>IF(N(本社工事部!W18)+N(北営業所!W18)=0,"",N(本社工事部!W18)+N(北営業所!W18))</f>
        <v>1900000</v>
      </c>
      <c r="X18" s="6">
        <f>IF(N(本社工事部!X18)+N(北営業所!X18)=0,"",N(本社工事部!X18)+N(北営業所!X18))</f>
        <v>1841924</v>
      </c>
      <c r="Y18" s="6">
        <f t="shared" si="7"/>
        <v>-58076</v>
      </c>
      <c r="Z18" s="6">
        <f>IF(N(本社工事部!Z18)+N(北営業所!Z18)=0,"",N(本社工事部!Z18)+N(北営業所!Z18))</f>
        <v>3730000</v>
      </c>
      <c r="AA18" s="6">
        <f>IF(N(本社工事部!AA18)+N(北営業所!AA18)=0,"",N(本社工事部!AA18)+N(北営業所!AA18))</f>
        <v>3766737</v>
      </c>
      <c r="AB18" s="6">
        <f t="shared" si="8"/>
        <v>36737</v>
      </c>
      <c r="AC18" s="6">
        <f>IF(N(本社工事部!AC18)+N(北営業所!AC18)=0,"",N(本社工事部!AC18)+N(北営業所!AC18))</f>
        <v>700000</v>
      </c>
      <c r="AD18" s="6">
        <f>IF(N(本社工事部!AD18)+N(北営業所!AD18)=0,"",N(本社工事部!AD18)+N(北営業所!AD18))</f>
        <v>701065</v>
      </c>
      <c r="AE18" s="6">
        <f t="shared" si="9"/>
        <v>1065</v>
      </c>
      <c r="AF18" s="6">
        <f>IF(N(本社工事部!AF18)+N(北営業所!AF18)=0,"",N(本社工事部!AF18)+N(北営業所!AF18))</f>
        <v>600000</v>
      </c>
      <c r="AG18" s="6" t="str">
        <f>IF(N(本社工事部!AG18)+N(北営業所!AG18)=0,"",N(本社工事部!AG18)+N(北営業所!AG18))</f>
        <v/>
      </c>
      <c r="AH18" s="6" t="str">
        <f t="shared" si="10"/>
        <v/>
      </c>
      <c r="AI18" s="6">
        <f>IF(N(本社工事部!AI18)+N(北営業所!AI18)=0,"",N(本社工事部!AI18)+N(北営業所!AI18))</f>
        <v>600000</v>
      </c>
      <c r="AJ18" s="6" t="str">
        <f>IF(N(本社工事部!AJ18)+N(北営業所!AJ18)=0,"",N(本社工事部!AJ18)+N(北営業所!AJ18))</f>
        <v/>
      </c>
      <c r="AK18" s="6" t="str">
        <f t="shared" si="11"/>
        <v/>
      </c>
      <c r="AL18" s="6">
        <f>IF(N(本社工事部!AL18)+N(北営業所!AL18)=0,"",N(本社工事部!AL18)+N(北営業所!AL18))</f>
        <v>1900000</v>
      </c>
      <c r="AM18" s="6">
        <f>IF(N(本社工事部!AM18)+N(北営業所!AM18)=0,"",N(本社工事部!AM18)+N(北営業所!AM18))</f>
        <v>701065</v>
      </c>
      <c r="AN18" s="6">
        <f t="shared" si="12"/>
        <v>-1198935</v>
      </c>
      <c r="AO18" s="6">
        <f>IF(N(本社工事部!AO18)+N(北営業所!AO18)=0,"",N(本社工事部!AO18)+N(北営業所!AO18))</f>
        <v>530000</v>
      </c>
      <c r="AP18" s="6" t="str">
        <f>IF(N(本社工事部!AP18)+N(北営業所!AP18)=0,"",N(本社工事部!AP18)+N(北営業所!AP18))</f>
        <v/>
      </c>
      <c r="AQ18" s="6" t="str">
        <f t="shared" si="13"/>
        <v/>
      </c>
      <c r="AR18" s="6">
        <f>IF(N(本社工事部!AR18)+N(北営業所!AR18)=0,"",N(本社工事部!AR18)+N(北営業所!AR18))</f>
        <v>600000</v>
      </c>
      <c r="AS18" s="6" t="str">
        <f>IF(N(本社工事部!AS18)+N(北営業所!AS18)=0,"",N(本社工事部!AS18)+N(北営業所!AS18))</f>
        <v/>
      </c>
      <c r="AT18" s="6" t="str">
        <f t="shared" si="14"/>
        <v/>
      </c>
      <c r="AU18" s="6">
        <f>IF(N(本社工事部!AU18)+N(北営業所!AU18)=0,"",N(本社工事部!AU18)+N(北営業所!AU18))</f>
        <v>600000</v>
      </c>
      <c r="AV18" s="6" t="str">
        <f>IF(N(本社工事部!AV18)+N(北営業所!AV18)=0,"",N(本社工事部!AV18)+N(北営業所!AV18))</f>
        <v/>
      </c>
      <c r="AW18" s="6" t="str">
        <f t="shared" si="15"/>
        <v/>
      </c>
      <c r="AX18" s="6">
        <f>IF(N(本社工事部!AX18)+N(北営業所!AX18)=0,"",N(本社工事部!AX18)+N(北営業所!AX18))</f>
        <v>1730000</v>
      </c>
      <c r="AY18" s="6" t="str">
        <f>IF(N(本社工事部!AY18)+N(北営業所!AY18)=0,"",N(本社工事部!AY18)+N(北営業所!AY18))</f>
        <v/>
      </c>
      <c r="AZ18" s="6" t="str">
        <f t="shared" si="16"/>
        <v/>
      </c>
      <c r="BA18" s="6">
        <f>IF(N(本社工事部!BA18)+N(北営業所!BA18)=0,"",N(本社工事部!BA18)+N(北営業所!BA18))</f>
        <v>3630000</v>
      </c>
      <c r="BB18" s="6">
        <f>IF(N(本社工事部!BB18)+N(北営業所!BB18)=0,"",N(本社工事部!BB18)+N(北営業所!BB18))</f>
        <v>701065</v>
      </c>
      <c r="BC18" s="6">
        <f t="shared" si="17"/>
        <v>-2928935</v>
      </c>
      <c r="BD18" s="6">
        <f>IF(N(本社工事部!BD18)+N(北営業所!BD18)=0,"",N(本社工事部!BD18)+N(北営業所!BD18))</f>
        <v>7360000</v>
      </c>
      <c r="BE18" s="6">
        <f>IF(N(本社工事部!BE18)+N(北営業所!BE18)=0,"",N(本社工事部!BE18)+N(北営業所!BE18))</f>
        <v>4467802</v>
      </c>
      <c r="BF18" s="6">
        <f t="shared" si="18"/>
        <v>-2892198</v>
      </c>
    </row>
    <row r="19" spans="1:58" x14ac:dyDescent="0.15">
      <c r="A19" s="8" t="s">
        <v>25</v>
      </c>
      <c r="B19" s="6" t="str">
        <f>IF(N(本社工事部!B19)+N(北営業所!B19)=0,"",N(本社工事部!B19)+N(北営業所!B19))</f>
        <v/>
      </c>
      <c r="C19" s="6">
        <f>IF(N(本社工事部!C19)+N(北営業所!C19)=0,"",N(本社工事部!C19)+N(北営業所!C19))</f>
        <v>740000</v>
      </c>
      <c r="D19" s="6">
        <f t="shared" si="0"/>
        <v>740000</v>
      </c>
      <c r="E19" s="6" t="str">
        <f>IF(N(本社工事部!E19)+N(北営業所!E19)=0,"",N(本社工事部!E19)+N(北営業所!E19))</f>
        <v/>
      </c>
      <c r="F19" s="6">
        <f>IF(N(本社工事部!F19)+N(北営業所!F19)=0,"",N(本社工事部!F19)+N(北営業所!F19))</f>
        <v>480000</v>
      </c>
      <c r="G19" s="6">
        <f t="shared" si="1"/>
        <v>480000</v>
      </c>
      <c r="H19" s="6" t="str">
        <f>IF(N(本社工事部!H19)+N(北営業所!H19)=0,"",N(本社工事部!H19)+N(北営業所!H19))</f>
        <v/>
      </c>
      <c r="I19" s="6">
        <f>IF(N(本社工事部!I19)+N(北営業所!I19)=0,"",N(本社工事部!I19)+N(北営業所!I19))</f>
        <v>160000</v>
      </c>
      <c r="J19" s="6">
        <f t="shared" si="2"/>
        <v>160000</v>
      </c>
      <c r="K19" s="6" t="str">
        <f>IF(N(本社工事部!K19)+N(北営業所!K19)=0,"",N(本社工事部!K19)+N(北営業所!K19))</f>
        <v/>
      </c>
      <c r="L19" s="6">
        <f>IF(N(本社工事部!L19)+N(北営業所!L19)=0,"",N(本社工事部!L19)+N(北営業所!L19))</f>
        <v>1380000</v>
      </c>
      <c r="M19" s="6">
        <f t="shared" si="3"/>
        <v>1380000</v>
      </c>
      <c r="N19" s="6" t="str">
        <f>IF(N(本社工事部!N19)+N(北営業所!N19)=0,"",N(本社工事部!N19)+N(北営業所!N19))</f>
        <v/>
      </c>
      <c r="O19" s="6">
        <f>IF(N(本社工事部!O19)+N(北営業所!O19)=0,"",N(本社工事部!O19)+N(北営業所!O19))</f>
        <v>160000</v>
      </c>
      <c r="P19" s="6">
        <f t="shared" si="4"/>
        <v>160000</v>
      </c>
      <c r="Q19" s="6" t="str">
        <f>IF(N(本社工事部!Q19)+N(北営業所!Q19)=0,"",N(本社工事部!Q19)+N(北営業所!Q19))</f>
        <v/>
      </c>
      <c r="R19" s="6">
        <f>IF(N(本社工事部!R19)+N(北営業所!R19)=0,"",N(本社工事部!R19)+N(北営業所!R19))</f>
        <v>480000</v>
      </c>
      <c r="S19" s="6">
        <f t="shared" si="5"/>
        <v>480000</v>
      </c>
      <c r="T19" s="6" t="str">
        <f>IF(N(本社工事部!T19)+N(北営業所!T19)=0,"",N(本社工事部!T19)+N(北営業所!T19))</f>
        <v/>
      </c>
      <c r="U19" s="6" t="str">
        <f>IF(N(本社工事部!U19)+N(北営業所!U19)=0,"",N(本社工事部!U19)+N(北営業所!U19))</f>
        <v/>
      </c>
      <c r="V19" s="6" t="str">
        <f t="shared" si="6"/>
        <v/>
      </c>
      <c r="W19" s="6" t="str">
        <f>IF(N(本社工事部!W19)+N(北営業所!W19)=0,"",N(本社工事部!W19)+N(北営業所!W19))</f>
        <v/>
      </c>
      <c r="X19" s="6">
        <f>IF(N(本社工事部!X19)+N(北営業所!X19)=0,"",N(本社工事部!X19)+N(北営業所!X19))</f>
        <v>640000</v>
      </c>
      <c r="Y19" s="6">
        <f t="shared" si="7"/>
        <v>640000</v>
      </c>
      <c r="Z19" s="6" t="str">
        <f>IF(N(本社工事部!Z19)+N(北営業所!Z19)=0,"",N(本社工事部!Z19)+N(北営業所!Z19))</f>
        <v/>
      </c>
      <c r="AA19" s="6">
        <f>IF(N(本社工事部!AA19)+N(北営業所!AA19)=0,"",N(本社工事部!AA19)+N(北営業所!AA19))</f>
        <v>2020000</v>
      </c>
      <c r="AB19" s="6">
        <f t="shared" si="8"/>
        <v>2020000</v>
      </c>
      <c r="AC19" s="6" t="str">
        <f>IF(N(本社工事部!AC19)+N(北営業所!AC19)=0,"",N(本社工事部!AC19)+N(北営業所!AC19))</f>
        <v/>
      </c>
      <c r="AD19" s="6">
        <f>IF(N(本社工事部!AD19)+N(北営業所!AD19)=0,"",N(本社工事部!AD19)+N(北営業所!AD19))</f>
        <v>-320000</v>
      </c>
      <c r="AE19" s="6">
        <f t="shared" si="9"/>
        <v>-320000</v>
      </c>
      <c r="AF19" s="6" t="str">
        <f>IF(N(本社工事部!AF19)+N(北営業所!AF19)=0,"",N(本社工事部!AF19)+N(北営業所!AF19))</f>
        <v/>
      </c>
      <c r="AG19" s="6" t="str">
        <f>IF(N(本社工事部!AG19)+N(北営業所!AG19)=0,"",N(本社工事部!AG19)+N(北営業所!AG19))</f>
        <v/>
      </c>
      <c r="AH19" s="6" t="str">
        <f t="shared" si="10"/>
        <v/>
      </c>
      <c r="AI19" s="6" t="str">
        <f>IF(N(本社工事部!AI19)+N(北営業所!AI19)=0,"",N(本社工事部!AI19)+N(北営業所!AI19))</f>
        <v/>
      </c>
      <c r="AJ19" s="6" t="str">
        <f>IF(N(本社工事部!AJ19)+N(北営業所!AJ19)=0,"",N(本社工事部!AJ19)+N(北営業所!AJ19))</f>
        <v/>
      </c>
      <c r="AK19" s="6" t="str">
        <f t="shared" si="11"/>
        <v/>
      </c>
      <c r="AL19" s="6" t="str">
        <f>IF(N(本社工事部!AL19)+N(北営業所!AL19)=0,"",N(本社工事部!AL19)+N(北営業所!AL19))</f>
        <v/>
      </c>
      <c r="AM19" s="6">
        <f>IF(N(本社工事部!AM19)+N(北営業所!AM19)=0,"",N(本社工事部!AM19)+N(北営業所!AM19))</f>
        <v>-320000</v>
      </c>
      <c r="AN19" s="6">
        <f t="shared" si="12"/>
        <v>-320000</v>
      </c>
      <c r="AO19" s="6" t="str">
        <f>IF(N(本社工事部!AO19)+N(北営業所!AO19)=0,"",N(本社工事部!AO19)+N(北営業所!AO19))</f>
        <v/>
      </c>
      <c r="AP19" s="6" t="str">
        <f>IF(N(本社工事部!AP19)+N(北営業所!AP19)=0,"",N(本社工事部!AP19)+N(北営業所!AP19))</f>
        <v/>
      </c>
      <c r="AQ19" s="6" t="str">
        <f t="shared" si="13"/>
        <v/>
      </c>
      <c r="AR19" s="6" t="str">
        <f>IF(N(本社工事部!AR19)+N(北営業所!AR19)=0,"",N(本社工事部!AR19)+N(北営業所!AR19))</f>
        <v/>
      </c>
      <c r="AS19" s="6" t="str">
        <f>IF(N(本社工事部!AS19)+N(北営業所!AS19)=0,"",N(本社工事部!AS19)+N(北営業所!AS19))</f>
        <v/>
      </c>
      <c r="AT19" s="6" t="str">
        <f t="shared" si="14"/>
        <v/>
      </c>
      <c r="AU19" s="6" t="str">
        <f>IF(N(本社工事部!AU19)+N(北営業所!AU19)=0,"",N(本社工事部!AU19)+N(北営業所!AU19))</f>
        <v/>
      </c>
      <c r="AV19" s="6" t="str">
        <f>IF(N(本社工事部!AV19)+N(北営業所!AV19)=0,"",N(本社工事部!AV19)+N(北営業所!AV19))</f>
        <v/>
      </c>
      <c r="AW19" s="6" t="str">
        <f t="shared" si="15"/>
        <v/>
      </c>
      <c r="AX19" s="6" t="str">
        <f>IF(N(本社工事部!AX19)+N(北営業所!AX19)=0,"",N(本社工事部!AX19)+N(北営業所!AX19))</f>
        <v/>
      </c>
      <c r="AY19" s="6" t="str">
        <f>IF(N(本社工事部!AY19)+N(北営業所!AY19)=0,"",N(本社工事部!AY19)+N(北営業所!AY19))</f>
        <v/>
      </c>
      <c r="AZ19" s="6" t="str">
        <f t="shared" si="16"/>
        <v/>
      </c>
      <c r="BA19" s="6" t="str">
        <f>IF(N(本社工事部!BA19)+N(北営業所!BA19)=0,"",N(本社工事部!BA19)+N(北営業所!BA19))</f>
        <v/>
      </c>
      <c r="BB19" s="6">
        <f>IF(N(本社工事部!BB19)+N(北営業所!BB19)=0,"",N(本社工事部!BB19)+N(北営業所!BB19))</f>
        <v>-320000</v>
      </c>
      <c r="BC19" s="6">
        <f t="shared" si="17"/>
        <v>-320000</v>
      </c>
      <c r="BD19" s="6" t="str">
        <f>IF(N(本社工事部!BD19)+N(北営業所!BD19)=0,"",N(本社工事部!BD19)+N(北営業所!BD19))</f>
        <v/>
      </c>
      <c r="BE19" s="6">
        <f>IF(N(本社工事部!BE19)+N(北営業所!BE19)=0,"",N(本社工事部!BE19)+N(北営業所!BE19))</f>
        <v>1700000</v>
      </c>
      <c r="BF19" s="6">
        <f t="shared" si="18"/>
        <v>1700000</v>
      </c>
    </row>
    <row r="20" spans="1:58" x14ac:dyDescent="0.15">
      <c r="A20" s="3" t="s">
        <v>26</v>
      </c>
      <c r="B20" s="5">
        <f>IF(N(B6)-N(B12)=0,"",N(B6)-N(B12))</f>
        <v>6690000</v>
      </c>
      <c r="C20" s="5">
        <f>IF(N(C6)-N(C12)=0,"",N(C6)-N(C12))</f>
        <v>6020386</v>
      </c>
      <c r="D20" s="6">
        <f t="shared" si="0"/>
        <v>-669614</v>
      </c>
      <c r="E20" s="5">
        <f>IF(N(E6)-N(E12)=0,"",N(E6)-N(E12))</f>
        <v>7560000</v>
      </c>
      <c r="F20" s="5">
        <f>IF(N(F6)-N(F12)=0,"",N(F6)-N(F12))</f>
        <v>6080788</v>
      </c>
      <c r="G20" s="6">
        <f t="shared" si="1"/>
        <v>-1479212</v>
      </c>
      <c r="H20" s="5">
        <f>IF(N(H6)-N(H12)=0,"",N(H6)-N(H12))</f>
        <v>8830000</v>
      </c>
      <c r="I20" s="5">
        <f>IF(N(I6)-N(I12)=0,"",N(I6)-N(I12))</f>
        <v>8943022</v>
      </c>
      <c r="J20" s="6">
        <f t="shared" si="2"/>
        <v>113022</v>
      </c>
      <c r="K20" s="5">
        <f>IF(N(K6)-N(K12)=0,"",N(K6)-N(K12))</f>
        <v>23080000</v>
      </c>
      <c r="L20" s="5">
        <f>IF(N(L6)-N(L12)=0,"",N(L6)-N(L12))</f>
        <v>21044196</v>
      </c>
      <c r="M20" s="6">
        <f t="shared" si="3"/>
        <v>-2035804</v>
      </c>
      <c r="N20" s="5">
        <f>IF(N(N6)-N(N12)=0,"",N(N6)-N(N12))</f>
        <v>7560000</v>
      </c>
      <c r="O20" s="5">
        <f>IF(N(O6)-N(O12)=0,"",N(O6)-N(O12))</f>
        <v>8418276</v>
      </c>
      <c r="P20" s="6">
        <f t="shared" si="4"/>
        <v>858276</v>
      </c>
      <c r="Q20" s="5">
        <f>IF(N(Q6)-N(Q12)=0,"",N(Q6)-N(Q12))</f>
        <v>7560000</v>
      </c>
      <c r="R20" s="5">
        <f>IF(N(R6)-N(R12)=0,"",N(R6)-N(R12))</f>
        <v>6683305</v>
      </c>
      <c r="S20" s="6">
        <f t="shared" si="5"/>
        <v>-876695</v>
      </c>
      <c r="T20" s="5">
        <f>IF(N(T6)-N(T12)=0,"",N(T6)-N(T12))</f>
        <v>8830000</v>
      </c>
      <c r="U20" s="5">
        <f>IF(N(U6)-N(U12)=0,"",N(U6)-N(U12))</f>
        <v>7533196</v>
      </c>
      <c r="V20" s="6">
        <f t="shared" si="6"/>
        <v>-1296804</v>
      </c>
      <c r="W20" s="5">
        <f>IF(N(W6)-N(W12)=0,"",N(W6)-N(W12))</f>
        <v>23950000</v>
      </c>
      <c r="X20" s="5">
        <f>IF(N(X6)-N(X12)=0,"",N(X6)-N(X12))</f>
        <v>22634777</v>
      </c>
      <c r="Y20" s="6">
        <f t="shared" si="7"/>
        <v>-1315223</v>
      </c>
      <c r="Z20" s="5">
        <f>IF(N(Z6)-N(Z12)=0,"",N(Z6)-N(Z12))</f>
        <v>47030000</v>
      </c>
      <c r="AA20" s="5">
        <f>IF(N(AA6)-N(AA12)=0,"",N(AA6)-N(AA12))</f>
        <v>43678973</v>
      </c>
      <c r="AB20" s="6">
        <f t="shared" si="8"/>
        <v>-3351027</v>
      </c>
      <c r="AC20" s="5">
        <f>IF(N(AC6)-N(AC12)=0,"",N(AC6)-N(AC12))</f>
        <v>8830000</v>
      </c>
      <c r="AD20" s="5">
        <f>IF(N(AD6)-N(AD12)=0,"",N(AD6)-N(AD12))</f>
        <v>8923905</v>
      </c>
      <c r="AE20" s="6">
        <f t="shared" si="9"/>
        <v>93905</v>
      </c>
      <c r="AF20" s="5">
        <f>IF(N(AF6)-N(AF12)=0,"",N(AF6)-N(AF12))</f>
        <v>7560000</v>
      </c>
      <c r="AG20" s="5" t="str">
        <f>IF(N(AG6)-N(AG12)=0,"",N(AG6)-N(AG12))</f>
        <v/>
      </c>
      <c r="AH20" s="6" t="str">
        <f t="shared" si="10"/>
        <v/>
      </c>
      <c r="AI20" s="5">
        <f>IF(N(AI6)-N(AI12)=0,"",N(AI6)-N(AI12))</f>
        <v>7560000</v>
      </c>
      <c r="AJ20" s="5" t="str">
        <f>IF(N(AJ6)-N(AJ12)=0,"",N(AJ6)-N(AJ12))</f>
        <v/>
      </c>
      <c r="AK20" s="6" t="str">
        <f t="shared" si="11"/>
        <v/>
      </c>
      <c r="AL20" s="5">
        <f>IF(N(AL6)-N(AL12)=0,"",N(AL6)-N(AL12))</f>
        <v>23950000</v>
      </c>
      <c r="AM20" s="5">
        <f>IF(N(AM6)-N(AM12)=0,"",N(AM6)-N(AM12))</f>
        <v>8923905</v>
      </c>
      <c r="AN20" s="6">
        <f t="shared" si="12"/>
        <v>-15026095</v>
      </c>
      <c r="AO20" s="5">
        <f>IF(N(AO6)-N(AO12)=0,"",N(AO6)-N(AO12))</f>
        <v>6690000</v>
      </c>
      <c r="AP20" s="5" t="str">
        <f>IF(N(AP6)-N(AP12)=0,"",N(AP6)-N(AP12))</f>
        <v/>
      </c>
      <c r="AQ20" s="6" t="str">
        <f t="shared" si="13"/>
        <v/>
      </c>
      <c r="AR20" s="5">
        <f>IF(N(AR6)-N(AR12)=0,"",N(AR6)-N(AR12))</f>
        <v>7560000</v>
      </c>
      <c r="AS20" s="5" t="str">
        <f>IF(N(AS6)-N(AS12)=0,"",N(AS6)-N(AS12))</f>
        <v/>
      </c>
      <c r="AT20" s="6" t="str">
        <f t="shared" si="14"/>
        <v/>
      </c>
      <c r="AU20" s="5">
        <f>IF(N(AU6)-N(AU12)=0,"",N(AU6)-N(AU12))</f>
        <v>7560000</v>
      </c>
      <c r="AV20" s="5" t="str">
        <f>IF(N(AV6)-N(AV12)=0,"",N(AV6)-N(AV12))</f>
        <v/>
      </c>
      <c r="AW20" s="6" t="str">
        <f t="shared" si="15"/>
        <v/>
      </c>
      <c r="AX20" s="5">
        <f>IF(N(AX6)-N(AX12)=0,"",N(AX6)-N(AX12))</f>
        <v>21810000</v>
      </c>
      <c r="AY20" s="5" t="str">
        <f>IF(N(AY6)-N(AY12)=0,"",N(AY6)-N(AY12))</f>
        <v/>
      </c>
      <c r="AZ20" s="6" t="str">
        <f t="shared" si="16"/>
        <v/>
      </c>
      <c r="BA20" s="5">
        <f>IF(N(BA6)-N(BA12)=0,"",N(BA6)-N(BA12))</f>
        <v>45760000</v>
      </c>
      <c r="BB20" s="5">
        <f>IF(N(BB6)-N(BB12)=0,"",N(BB6)-N(BB12))</f>
        <v>8923905</v>
      </c>
      <c r="BC20" s="6">
        <f t="shared" si="17"/>
        <v>-36836095</v>
      </c>
      <c r="BD20" s="5">
        <f>IF(N(BD6)-N(BD12)=0,"",N(BD6)-N(BD12))</f>
        <v>92790000</v>
      </c>
      <c r="BE20" s="5">
        <f>IF(N(BE6)-N(BE12)=0,"",N(BE6)-N(BE12))</f>
        <v>52602878</v>
      </c>
      <c r="BF20" s="6">
        <f t="shared" si="18"/>
        <v>-40187122</v>
      </c>
    </row>
    <row r="21" spans="1:58" x14ac:dyDescent="0.15">
      <c r="A21" s="7" t="s">
        <v>14</v>
      </c>
      <c r="B21" s="6">
        <f>IF(N(本社工事部!B21)+N(北営業所!B21)=0,"",N(本社工事部!B21)+N(北営業所!B21))</f>
        <v>3640000</v>
      </c>
      <c r="C21" s="6">
        <f>IF(N(本社工事部!C21)+N(北営業所!C21)=0,"",N(本社工事部!C21)+N(北営業所!C21))</f>
        <v>3525810</v>
      </c>
      <c r="D21" s="6">
        <f t="shared" si="0"/>
        <v>-114190</v>
      </c>
      <c r="E21" s="6">
        <f>IF(N(本社工事部!E21)+N(北営業所!E21)=0,"",N(本社工事部!E21)+N(北営業所!E21))</f>
        <v>4134000</v>
      </c>
      <c r="F21" s="6">
        <f>IF(N(本社工事部!F21)+N(北営業所!F21)=0,"",N(本社工事部!F21)+N(北営業所!F21))</f>
        <v>4057587</v>
      </c>
      <c r="G21" s="6">
        <f t="shared" si="1"/>
        <v>-76413</v>
      </c>
      <c r="H21" s="6">
        <f>IF(N(本社工事部!H21)+N(北営業所!H21)=0,"",N(本社工事部!H21)+N(北営業所!H21))</f>
        <v>4784000</v>
      </c>
      <c r="I21" s="6">
        <f>IF(N(本社工事部!I21)+N(北営業所!I21)=0,"",N(本社工事部!I21)+N(北営業所!I21))</f>
        <v>5465834</v>
      </c>
      <c r="J21" s="6">
        <f t="shared" si="2"/>
        <v>681834</v>
      </c>
      <c r="K21" s="6">
        <f>IF(N(本社工事部!K21)+N(北営業所!K21)=0,"",N(本社工事部!K21)+N(北営業所!K21))</f>
        <v>12558000</v>
      </c>
      <c r="L21" s="6">
        <f>IF(N(本社工事部!L21)+N(北営業所!L21)=0,"",N(本社工事部!L21)+N(北営業所!L21))</f>
        <v>13049231</v>
      </c>
      <c r="M21" s="6">
        <f t="shared" si="3"/>
        <v>491231</v>
      </c>
      <c r="N21" s="6">
        <f>IF(N(本社工事部!N21)+N(北営業所!N21)=0,"",N(本社工事部!N21)+N(北営業所!N21))</f>
        <v>4134000</v>
      </c>
      <c r="O21" s="6">
        <f>IF(N(本社工事部!O21)+N(北営業所!O21)=0,"",N(本社工事部!O21)+N(北営業所!O21))</f>
        <v>4638087</v>
      </c>
      <c r="P21" s="6">
        <f t="shared" si="4"/>
        <v>504087</v>
      </c>
      <c r="Q21" s="6">
        <f>IF(N(本社工事部!Q21)+N(北営業所!Q21)=0,"",N(本社工事部!Q21)+N(北営業所!Q21))</f>
        <v>4134000</v>
      </c>
      <c r="R21" s="6">
        <f>IF(N(本社工事部!R21)+N(北営業所!R21)=0,"",N(本社工事部!R21)+N(北営業所!R21))</f>
        <v>4971136</v>
      </c>
      <c r="S21" s="6">
        <f t="shared" si="5"/>
        <v>837136</v>
      </c>
      <c r="T21" s="6">
        <f>IF(N(本社工事部!T21)+N(北営業所!T21)=0,"",N(本社工事部!T21)+N(北営業所!T21))</f>
        <v>4784000</v>
      </c>
      <c r="U21" s="6">
        <f>IF(N(本社工事部!U21)+N(北営業所!U21)=0,"",N(本社工事部!U21)+N(北営業所!U21))</f>
        <v>4262814</v>
      </c>
      <c r="V21" s="6">
        <f t="shared" si="6"/>
        <v>-521186</v>
      </c>
      <c r="W21" s="6">
        <f>IF(N(本社工事部!W21)+N(北営業所!W21)=0,"",N(本社工事部!W21)+N(北営業所!W21))</f>
        <v>13052000</v>
      </c>
      <c r="X21" s="6">
        <f>IF(N(本社工事部!X21)+N(北営業所!X21)=0,"",N(本社工事部!X21)+N(北営業所!X21))</f>
        <v>13872037</v>
      </c>
      <c r="Y21" s="6">
        <f t="shared" si="7"/>
        <v>820037</v>
      </c>
      <c r="Z21" s="6">
        <f>IF(N(本社工事部!Z21)+N(北営業所!Z21)=0,"",N(本社工事部!Z21)+N(北営業所!Z21))</f>
        <v>25610000</v>
      </c>
      <c r="AA21" s="6">
        <f>IF(N(本社工事部!AA21)+N(北営業所!AA21)=0,"",N(本社工事部!AA21)+N(北営業所!AA21))</f>
        <v>26921268</v>
      </c>
      <c r="AB21" s="6">
        <f t="shared" si="8"/>
        <v>1311268</v>
      </c>
      <c r="AC21" s="6">
        <f>IF(N(本社工事部!AC21)+N(北営業所!AC21)=0,"",N(本社工事部!AC21)+N(北営業所!AC21))</f>
        <v>4784000</v>
      </c>
      <c r="AD21" s="6">
        <f>IF(N(本社工事部!AD21)+N(北営業所!AD21)=0,"",N(本社工事部!AD21)+N(北営業所!AD21))</f>
        <v>4270297</v>
      </c>
      <c r="AE21" s="6">
        <f t="shared" si="9"/>
        <v>-513703</v>
      </c>
      <c r="AF21" s="6">
        <f>IF(N(本社工事部!AF21)+N(北営業所!AF21)=0,"",N(本社工事部!AF21)+N(北営業所!AF21))</f>
        <v>4134000</v>
      </c>
      <c r="AG21" s="6" t="str">
        <f>IF(N(本社工事部!AG21)+N(北営業所!AG21)=0,"",N(本社工事部!AG21)+N(北営業所!AG21))</f>
        <v/>
      </c>
      <c r="AH21" s="6" t="str">
        <f t="shared" si="10"/>
        <v/>
      </c>
      <c r="AI21" s="6">
        <f>IF(N(本社工事部!AI21)+N(北営業所!AI21)=0,"",N(本社工事部!AI21)+N(北営業所!AI21))</f>
        <v>4134000</v>
      </c>
      <c r="AJ21" s="6" t="str">
        <f>IF(N(本社工事部!AJ21)+N(北営業所!AJ21)=0,"",N(本社工事部!AJ21)+N(北営業所!AJ21))</f>
        <v/>
      </c>
      <c r="AK21" s="6" t="str">
        <f t="shared" si="11"/>
        <v/>
      </c>
      <c r="AL21" s="6">
        <f>IF(N(本社工事部!AL21)+N(北営業所!AL21)=0,"",N(本社工事部!AL21)+N(北営業所!AL21))</f>
        <v>13052000</v>
      </c>
      <c r="AM21" s="6">
        <f>IF(N(本社工事部!AM21)+N(北営業所!AM21)=0,"",N(本社工事部!AM21)+N(北営業所!AM21))</f>
        <v>4270297</v>
      </c>
      <c r="AN21" s="6">
        <f t="shared" si="12"/>
        <v>-8781703</v>
      </c>
      <c r="AO21" s="6">
        <f>IF(N(本社工事部!AO21)+N(北営業所!AO21)=0,"",N(本社工事部!AO21)+N(北営業所!AO21))</f>
        <v>3640000</v>
      </c>
      <c r="AP21" s="6" t="str">
        <f>IF(N(本社工事部!AP21)+N(北営業所!AP21)=0,"",N(本社工事部!AP21)+N(北営業所!AP21))</f>
        <v/>
      </c>
      <c r="AQ21" s="6" t="str">
        <f t="shared" si="13"/>
        <v/>
      </c>
      <c r="AR21" s="6">
        <f>IF(N(本社工事部!AR21)+N(北営業所!AR21)=0,"",N(本社工事部!AR21)+N(北営業所!AR21))</f>
        <v>4134000</v>
      </c>
      <c r="AS21" s="6" t="str">
        <f>IF(N(本社工事部!AS21)+N(北営業所!AS21)=0,"",N(本社工事部!AS21)+N(北営業所!AS21))</f>
        <v/>
      </c>
      <c r="AT21" s="6" t="str">
        <f t="shared" si="14"/>
        <v/>
      </c>
      <c r="AU21" s="6">
        <f>IF(N(本社工事部!AU21)+N(北営業所!AU21)=0,"",N(本社工事部!AU21)+N(北営業所!AU21))</f>
        <v>4134000</v>
      </c>
      <c r="AV21" s="6" t="str">
        <f>IF(N(本社工事部!AV21)+N(北営業所!AV21)=0,"",N(本社工事部!AV21)+N(北営業所!AV21))</f>
        <v/>
      </c>
      <c r="AW21" s="6" t="str">
        <f t="shared" si="15"/>
        <v/>
      </c>
      <c r="AX21" s="6">
        <f>IF(N(本社工事部!AX21)+N(北営業所!AX21)=0,"",N(本社工事部!AX21)+N(北営業所!AX21))</f>
        <v>11908000</v>
      </c>
      <c r="AY21" s="6" t="str">
        <f>IF(N(本社工事部!AY21)+N(北営業所!AY21)=0,"",N(本社工事部!AY21)+N(北営業所!AY21))</f>
        <v/>
      </c>
      <c r="AZ21" s="6" t="str">
        <f t="shared" si="16"/>
        <v/>
      </c>
      <c r="BA21" s="6">
        <f>IF(N(本社工事部!BA21)+N(北営業所!BA21)=0,"",N(本社工事部!BA21)+N(北営業所!BA21))</f>
        <v>24960000</v>
      </c>
      <c r="BB21" s="6">
        <f>IF(N(本社工事部!BB21)+N(北営業所!BB21)=0,"",N(本社工事部!BB21)+N(北営業所!BB21))</f>
        <v>4270297</v>
      </c>
      <c r="BC21" s="6">
        <f t="shared" si="17"/>
        <v>-20689703</v>
      </c>
      <c r="BD21" s="6">
        <f>IF(N(本社工事部!BD21)+N(北営業所!BD21)=0,"",N(本社工事部!BD21)+N(北営業所!BD21))</f>
        <v>50570000</v>
      </c>
      <c r="BE21" s="6">
        <f>IF(N(本社工事部!BE21)+N(北営業所!BE21)=0,"",N(本社工事部!BE21)+N(北営業所!BE21))</f>
        <v>31191565</v>
      </c>
      <c r="BF21" s="6">
        <f t="shared" si="18"/>
        <v>-19378435</v>
      </c>
    </row>
    <row r="22" spans="1:58" x14ac:dyDescent="0.15">
      <c r="A22" s="7" t="s">
        <v>15</v>
      </c>
      <c r="B22" s="6">
        <f>IF(N(本社工事部!B22)+N(北営業所!B22)=0,"",N(本社工事部!B22)+N(北営業所!B22))</f>
        <v>1820000</v>
      </c>
      <c r="C22" s="6">
        <f>IF(N(本社工事部!C22)+N(北営業所!C22)=0,"",N(本社工事部!C22)+N(北営業所!C22))</f>
        <v>1812860</v>
      </c>
      <c r="D22" s="6">
        <f t="shared" si="0"/>
        <v>-7140</v>
      </c>
      <c r="E22" s="6">
        <f>IF(N(本社工事部!E22)+N(北営業所!E22)=0,"",N(本社工事部!E22)+N(北営業所!E22))</f>
        <v>2080000</v>
      </c>
      <c r="F22" s="6">
        <f>IF(N(本社工事部!F22)+N(北営業所!F22)=0,"",N(本社工事部!F22)+N(北営業所!F22))</f>
        <v>2167490</v>
      </c>
      <c r="G22" s="6">
        <f t="shared" si="1"/>
        <v>87490</v>
      </c>
      <c r="H22" s="6">
        <f>IF(N(本社工事部!H22)+N(北営業所!H22)=0,"",N(本社工事部!H22)+N(北営業所!H22))</f>
        <v>2418000</v>
      </c>
      <c r="I22" s="6">
        <f>IF(N(本社工事部!I22)+N(北営業所!I22)=0,"",N(本社工事部!I22)+N(北営業所!I22))</f>
        <v>2708544</v>
      </c>
      <c r="J22" s="6">
        <f t="shared" si="2"/>
        <v>290544</v>
      </c>
      <c r="K22" s="6">
        <f>IF(N(本社工事部!K22)+N(北営業所!K22)=0,"",N(本社工事部!K22)+N(北営業所!K22))</f>
        <v>6318000</v>
      </c>
      <c r="L22" s="6">
        <f>IF(N(本社工事部!L22)+N(北営業所!L22)=0,"",N(本社工事部!L22)+N(北営業所!L22))</f>
        <v>6688894</v>
      </c>
      <c r="M22" s="6">
        <f t="shared" si="3"/>
        <v>370894</v>
      </c>
      <c r="N22" s="6">
        <f>IF(N(本社工事部!N22)+N(北営業所!N22)=0,"",N(本社工事部!N22)+N(北営業所!N22))</f>
        <v>2080000</v>
      </c>
      <c r="O22" s="6">
        <f>IF(N(本社工事部!O22)+N(北営業所!O22)=0,"",N(本社工事部!O22)+N(北営業所!O22))</f>
        <v>1759533</v>
      </c>
      <c r="P22" s="6">
        <f t="shared" si="4"/>
        <v>-320467</v>
      </c>
      <c r="Q22" s="6">
        <f>IF(N(本社工事部!Q22)+N(北営業所!Q22)=0,"",N(本社工事部!Q22)+N(北営業所!Q22))</f>
        <v>2080000</v>
      </c>
      <c r="R22" s="6">
        <f>IF(N(本社工事部!R22)+N(北営業所!R22)=0,"",N(本社工事部!R22)+N(北営業所!R22))</f>
        <v>1529232</v>
      </c>
      <c r="S22" s="6">
        <f t="shared" si="5"/>
        <v>-550768</v>
      </c>
      <c r="T22" s="6">
        <f>IF(N(本社工事部!T22)+N(北営業所!T22)=0,"",N(本社工事部!T22)+N(北営業所!T22))</f>
        <v>2418000</v>
      </c>
      <c r="U22" s="6">
        <f>IF(N(本社工事部!U22)+N(北営業所!U22)=0,"",N(本社工事部!U22)+N(北営業所!U22))</f>
        <v>1961375</v>
      </c>
      <c r="V22" s="6">
        <f t="shared" si="6"/>
        <v>-456625</v>
      </c>
      <c r="W22" s="6">
        <f>IF(N(本社工事部!W22)+N(北営業所!W22)=0,"",N(本社工事部!W22)+N(北営業所!W22))</f>
        <v>6578000</v>
      </c>
      <c r="X22" s="6">
        <f>IF(N(本社工事部!X22)+N(北営業所!X22)=0,"",N(本社工事部!X22)+N(北営業所!X22))</f>
        <v>5250140</v>
      </c>
      <c r="Y22" s="6">
        <f t="shared" si="7"/>
        <v>-1327860</v>
      </c>
      <c r="Z22" s="6">
        <f>IF(N(本社工事部!Z22)+N(北営業所!Z22)=0,"",N(本社工事部!Z22)+N(北営業所!Z22))</f>
        <v>12896000</v>
      </c>
      <c r="AA22" s="6">
        <f>IF(N(本社工事部!AA22)+N(北営業所!AA22)=0,"",N(本社工事部!AA22)+N(北営業所!AA22))</f>
        <v>11939034</v>
      </c>
      <c r="AB22" s="6">
        <f t="shared" si="8"/>
        <v>-956966</v>
      </c>
      <c r="AC22" s="6">
        <f>IF(N(本社工事部!AC22)+N(北営業所!AC22)=0,"",N(本社工事部!AC22)+N(北営業所!AC22))</f>
        <v>2418000</v>
      </c>
      <c r="AD22" s="6">
        <f>IF(N(本社工事部!AD22)+N(北営業所!AD22)=0,"",N(本社工事部!AD22)+N(北営業所!AD22))</f>
        <v>2373146</v>
      </c>
      <c r="AE22" s="6">
        <f t="shared" si="9"/>
        <v>-44854</v>
      </c>
      <c r="AF22" s="6">
        <f>IF(N(本社工事部!AF22)+N(北営業所!AF22)=0,"",N(本社工事部!AF22)+N(北営業所!AF22))</f>
        <v>2080000</v>
      </c>
      <c r="AG22" s="6" t="str">
        <f>IF(N(本社工事部!AG22)+N(北営業所!AG22)=0,"",N(本社工事部!AG22)+N(北営業所!AG22))</f>
        <v/>
      </c>
      <c r="AH22" s="6" t="str">
        <f t="shared" si="10"/>
        <v/>
      </c>
      <c r="AI22" s="6">
        <f>IF(N(本社工事部!AI22)+N(北営業所!AI22)=0,"",N(本社工事部!AI22)+N(北営業所!AI22))</f>
        <v>2080000</v>
      </c>
      <c r="AJ22" s="6" t="str">
        <f>IF(N(本社工事部!AJ22)+N(北営業所!AJ22)=0,"",N(本社工事部!AJ22)+N(北営業所!AJ22))</f>
        <v/>
      </c>
      <c r="AK22" s="6" t="str">
        <f t="shared" si="11"/>
        <v/>
      </c>
      <c r="AL22" s="6">
        <f>IF(N(本社工事部!AL22)+N(北営業所!AL22)=0,"",N(本社工事部!AL22)+N(北営業所!AL22))</f>
        <v>6578000</v>
      </c>
      <c r="AM22" s="6">
        <f>IF(N(本社工事部!AM22)+N(北営業所!AM22)=0,"",N(本社工事部!AM22)+N(北営業所!AM22))</f>
        <v>2373146</v>
      </c>
      <c r="AN22" s="6">
        <f t="shared" si="12"/>
        <v>-4204854</v>
      </c>
      <c r="AO22" s="6">
        <f>IF(N(本社工事部!AO22)+N(北営業所!AO22)=0,"",N(本社工事部!AO22)+N(北営業所!AO22))</f>
        <v>1820000</v>
      </c>
      <c r="AP22" s="6" t="str">
        <f>IF(N(本社工事部!AP22)+N(北営業所!AP22)=0,"",N(本社工事部!AP22)+N(北営業所!AP22))</f>
        <v/>
      </c>
      <c r="AQ22" s="6" t="str">
        <f t="shared" si="13"/>
        <v/>
      </c>
      <c r="AR22" s="6">
        <f>IF(N(本社工事部!AR22)+N(北営業所!AR22)=0,"",N(本社工事部!AR22)+N(北営業所!AR22))</f>
        <v>2080000</v>
      </c>
      <c r="AS22" s="6" t="str">
        <f>IF(N(本社工事部!AS22)+N(北営業所!AS22)=0,"",N(本社工事部!AS22)+N(北営業所!AS22))</f>
        <v/>
      </c>
      <c r="AT22" s="6" t="str">
        <f t="shared" si="14"/>
        <v/>
      </c>
      <c r="AU22" s="6">
        <f>IF(N(本社工事部!AU22)+N(北営業所!AU22)=0,"",N(本社工事部!AU22)+N(北営業所!AU22))</f>
        <v>2080000</v>
      </c>
      <c r="AV22" s="6" t="str">
        <f>IF(N(本社工事部!AV22)+N(北営業所!AV22)=0,"",N(本社工事部!AV22)+N(北営業所!AV22))</f>
        <v/>
      </c>
      <c r="AW22" s="6" t="str">
        <f t="shared" si="15"/>
        <v/>
      </c>
      <c r="AX22" s="6">
        <f>IF(N(本社工事部!AX22)+N(北営業所!AX22)=0,"",N(本社工事部!AX22)+N(北営業所!AX22))</f>
        <v>5980000</v>
      </c>
      <c r="AY22" s="6" t="str">
        <f>IF(N(本社工事部!AY22)+N(北営業所!AY22)=0,"",N(本社工事部!AY22)+N(北営業所!AY22))</f>
        <v/>
      </c>
      <c r="AZ22" s="6" t="str">
        <f t="shared" si="16"/>
        <v/>
      </c>
      <c r="BA22" s="6">
        <f>IF(N(本社工事部!BA22)+N(北営業所!BA22)=0,"",N(本社工事部!BA22)+N(北営業所!BA22))</f>
        <v>12558000</v>
      </c>
      <c r="BB22" s="6">
        <f>IF(N(本社工事部!BB22)+N(北営業所!BB22)=0,"",N(本社工事部!BB22)+N(北営業所!BB22))</f>
        <v>2373146</v>
      </c>
      <c r="BC22" s="6">
        <f t="shared" si="17"/>
        <v>-10184854</v>
      </c>
      <c r="BD22" s="6">
        <f>IF(N(本社工事部!BD22)+N(北営業所!BD22)=0,"",N(本社工事部!BD22)+N(北営業所!BD22))</f>
        <v>25454000</v>
      </c>
      <c r="BE22" s="6">
        <f>IF(N(本社工事部!BE22)+N(北営業所!BE22)=0,"",N(本社工事部!BE22)+N(北営業所!BE22))</f>
        <v>14312180</v>
      </c>
      <c r="BF22" s="6">
        <f t="shared" si="18"/>
        <v>-11141820</v>
      </c>
    </row>
    <row r="23" spans="1:58" x14ac:dyDescent="0.15">
      <c r="A23" s="7" t="s">
        <v>16</v>
      </c>
      <c r="B23" s="6">
        <f>IF(N(本社工事部!B23)+N(北営業所!B23)=0,"",N(本社工事部!B23)+N(北営業所!B23))</f>
        <v>858000</v>
      </c>
      <c r="C23" s="6">
        <f>IF(N(本社工事部!C23)+N(北営業所!C23)=0,"",N(本社工事部!C23)+N(北営業所!C23))</f>
        <v>835093</v>
      </c>
      <c r="D23" s="6">
        <f t="shared" si="0"/>
        <v>-22907</v>
      </c>
      <c r="E23" s="6">
        <f>IF(N(本社工事部!E23)+N(北営業所!E23)=0,"",N(本社工事部!E23)+N(北営業所!E23))</f>
        <v>988000</v>
      </c>
      <c r="F23" s="6">
        <f>IF(N(本社工事部!F23)+N(北営業所!F23)=0,"",N(本社工事部!F23)+N(北営業所!F23))</f>
        <v>1205132</v>
      </c>
      <c r="G23" s="6">
        <f t="shared" si="1"/>
        <v>217132</v>
      </c>
      <c r="H23" s="6">
        <f>IF(N(本社工事部!H23)+N(北営業所!H23)=0,"",N(本社工事部!H23)+N(北営業所!H23))</f>
        <v>1170000</v>
      </c>
      <c r="I23" s="6">
        <f>IF(N(本社工事部!I23)+N(北営業所!I23)=0,"",N(本社工事部!I23)+N(北営業所!I23))</f>
        <v>1176904</v>
      </c>
      <c r="J23" s="6">
        <f t="shared" si="2"/>
        <v>6904</v>
      </c>
      <c r="K23" s="6">
        <f>IF(N(本社工事部!K23)+N(北営業所!K23)=0,"",N(本社工事部!K23)+N(北営業所!K23))</f>
        <v>3016000</v>
      </c>
      <c r="L23" s="6">
        <f>IF(N(本社工事部!L23)+N(北営業所!L23)=0,"",N(本社工事部!L23)+N(北営業所!L23))</f>
        <v>3217129</v>
      </c>
      <c r="M23" s="6">
        <f t="shared" si="3"/>
        <v>201129</v>
      </c>
      <c r="N23" s="6">
        <f>IF(N(本社工事部!N23)+N(北営業所!N23)=0,"",N(本社工事部!N23)+N(北営業所!N23))</f>
        <v>988000</v>
      </c>
      <c r="O23" s="6">
        <f>IF(N(本社工事部!O23)+N(北営業所!O23)=0,"",N(本社工事部!O23)+N(北営業所!O23))</f>
        <v>1041365</v>
      </c>
      <c r="P23" s="6">
        <f t="shared" si="4"/>
        <v>53365</v>
      </c>
      <c r="Q23" s="6">
        <f>IF(N(本社工事部!Q23)+N(北営業所!Q23)=0,"",N(本社工事部!Q23)+N(北営業所!Q23))</f>
        <v>988000</v>
      </c>
      <c r="R23" s="6">
        <f>IF(N(本社工事部!R23)+N(北営業所!R23)=0,"",N(本社工事部!R23)+N(北営業所!R23))</f>
        <v>891702</v>
      </c>
      <c r="S23" s="6">
        <f t="shared" si="5"/>
        <v>-96298</v>
      </c>
      <c r="T23" s="6">
        <f>IF(N(本社工事部!T23)+N(北営業所!T23)=0,"",N(本社工事部!T23)+N(北営業所!T23))</f>
        <v>1170000</v>
      </c>
      <c r="U23" s="6">
        <f>IF(N(本社工事部!U23)+N(北営業所!U23)=0,"",N(本社工事部!U23)+N(北営業所!U23))</f>
        <v>1031756</v>
      </c>
      <c r="V23" s="6">
        <f t="shared" si="6"/>
        <v>-138244</v>
      </c>
      <c r="W23" s="6">
        <f>IF(N(本社工事部!W23)+N(北営業所!W23)=0,"",N(本社工事部!W23)+N(北営業所!W23))</f>
        <v>3146000</v>
      </c>
      <c r="X23" s="6">
        <f>IF(N(本社工事部!X23)+N(北営業所!X23)=0,"",N(本社工事部!X23)+N(北営業所!X23))</f>
        <v>2964823</v>
      </c>
      <c r="Y23" s="6">
        <f t="shared" si="7"/>
        <v>-181177</v>
      </c>
      <c r="Z23" s="6">
        <f>IF(N(本社工事部!Z23)+N(北営業所!Z23)=0,"",N(本社工事部!Z23)+N(北営業所!Z23))</f>
        <v>6162000</v>
      </c>
      <c r="AA23" s="6">
        <f>IF(N(本社工事部!AA23)+N(北営業所!AA23)=0,"",N(本社工事部!AA23)+N(北営業所!AA23))</f>
        <v>6181952</v>
      </c>
      <c r="AB23" s="6">
        <f t="shared" si="8"/>
        <v>19952</v>
      </c>
      <c r="AC23" s="6">
        <f>IF(N(本社工事部!AC23)+N(北営業所!AC23)=0,"",N(本社工事部!AC23)+N(北営業所!AC23))</f>
        <v>1170000</v>
      </c>
      <c r="AD23" s="6">
        <f>IF(N(本社工事部!AD23)+N(北営業所!AD23)=0,"",N(本社工事部!AD23)+N(北営業所!AD23))</f>
        <v>1215602</v>
      </c>
      <c r="AE23" s="6">
        <f t="shared" si="9"/>
        <v>45602</v>
      </c>
      <c r="AF23" s="6">
        <f>IF(N(本社工事部!AF23)+N(北営業所!AF23)=0,"",N(本社工事部!AF23)+N(北営業所!AF23))</f>
        <v>988000</v>
      </c>
      <c r="AG23" s="6" t="str">
        <f>IF(N(本社工事部!AG23)+N(北営業所!AG23)=0,"",N(本社工事部!AG23)+N(北営業所!AG23))</f>
        <v/>
      </c>
      <c r="AH23" s="6" t="str">
        <f t="shared" si="10"/>
        <v/>
      </c>
      <c r="AI23" s="6">
        <f>IF(N(本社工事部!AI23)+N(北営業所!AI23)=0,"",N(本社工事部!AI23)+N(北営業所!AI23))</f>
        <v>988000</v>
      </c>
      <c r="AJ23" s="6" t="str">
        <f>IF(N(本社工事部!AJ23)+N(北営業所!AJ23)=0,"",N(本社工事部!AJ23)+N(北営業所!AJ23))</f>
        <v/>
      </c>
      <c r="AK23" s="6" t="str">
        <f t="shared" si="11"/>
        <v/>
      </c>
      <c r="AL23" s="6">
        <f>IF(N(本社工事部!AL23)+N(北営業所!AL23)=0,"",N(本社工事部!AL23)+N(北営業所!AL23))</f>
        <v>3146000</v>
      </c>
      <c r="AM23" s="6">
        <f>IF(N(本社工事部!AM23)+N(北営業所!AM23)=0,"",N(本社工事部!AM23)+N(北営業所!AM23))</f>
        <v>1215602</v>
      </c>
      <c r="AN23" s="6">
        <f t="shared" si="12"/>
        <v>-1930398</v>
      </c>
      <c r="AO23" s="6">
        <f>IF(N(本社工事部!AO23)+N(北営業所!AO23)=0,"",N(本社工事部!AO23)+N(北営業所!AO23))</f>
        <v>858000</v>
      </c>
      <c r="AP23" s="6" t="str">
        <f>IF(N(本社工事部!AP23)+N(北営業所!AP23)=0,"",N(本社工事部!AP23)+N(北営業所!AP23))</f>
        <v/>
      </c>
      <c r="AQ23" s="6" t="str">
        <f t="shared" si="13"/>
        <v/>
      </c>
      <c r="AR23" s="6">
        <f>IF(N(本社工事部!AR23)+N(北営業所!AR23)=0,"",N(本社工事部!AR23)+N(北営業所!AR23))</f>
        <v>988000</v>
      </c>
      <c r="AS23" s="6" t="str">
        <f>IF(N(本社工事部!AS23)+N(北営業所!AS23)=0,"",N(本社工事部!AS23)+N(北営業所!AS23))</f>
        <v/>
      </c>
      <c r="AT23" s="6" t="str">
        <f t="shared" si="14"/>
        <v/>
      </c>
      <c r="AU23" s="6">
        <f>IF(N(本社工事部!AU23)+N(北営業所!AU23)=0,"",N(本社工事部!AU23)+N(北営業所!AU23))</f>
        <v>988000</v>
      </c>
      <c r="AV23" s="6" t="str">
        <f>IF(N(本社工事部!AV23)+N(北営業所!AV23)=0,"",N(本社工事部!AV23)+N(北営業所!AV23))</f>
        <v/>
      </c>
      <c r="AW23" s="6" t="str">
        <f t="shared" si="15"/>
        <v/>
      </c>
      <c r="AX23" s="6">
        <f>IF(N(本社工事部!AX23)+N(北営業所!AX23)=0,"",N(本社工事部!AX23)+N(北営業所!AX23))</f>
        <v>2834000</v>
      </c>
      <c r="AY23" s="6" t="str">
        <f>IF(N(本社工事部!AY23)+N(北営業所!AY23)=0,"",N(本社工事部!AY23)+N(北営業所!AY23))</f>
        <v/>
      </c>
      <c r="AZ23" s="6" t="str">
        <f t="shared" si="16"/>
        <v/>
      </c>
      <c r="BA23" s="6">
        <f>IF(N(本社工事部!BA23)+N(北営業所!BA23)=0,"",N(本社工事部!BA23)+N(北営業所!BA23))</f>
        <v>5980000</v>
      </c>
      <c r="BB23" s="6">
        <f>IF(N(本社工事部!BB23)+N(北営業所!BB23)=0,"",N(本社工事部!BB23)+N(北営業所!BB23))</f>
        <v>1215602</v>
      </c>
      <c r="BC23" s="6">
        <f t="shared" si="17"/>
        <v>-4764398</v>
      </c>
      <c r="BD23" s="6">
        <f>IF(N(本社工事部!BD23)+N(北営業所!BD23)=0,"",N(本社工事部!BD23)+N(北営業所!BD23))</f>
        <v>12142000</v>
      </c>
      <c r="BE23" s="6">
        <f>IF(N(本社工事部!BE23)+N(北営業所!BE23)=0,"",N(本社工事部!BE23)+N(北営業所!BE23))</f>
        <v>7397554</v>
      </c>
      <c r="BF23" s="6">
        <f t="shared" si="18"/>
        <v>-4744446</v>
      </c>
    </row>
    <row r="24" spans="1:58" x14ac:dyDescent="0.15">
      <c r="A24" s="7" t="s">
        <v>17</v>
      </c>
      <c r="B24" s="6">
        <f>IF(N(本社工事部!B24)+N(北営業所!B24)=0,"",N(本社工事部!B24)+N(北営業所!B24))</f>
        <v>312000</v>
      </c>
      <c r="C24" s="6">
        <f>IF(N(本社工事部!C24)+N(北営業所!C24)=0,"",N(本社工事部!C24)+N(北営業所!C24))</f>
        <v>339046</v>
      </c>
      <c r="D24" s="6">
        <f t="shared" si="0"/>
        <v>27046</v>
      </c>
      <c r="E24" s="6">
        <f>IF(N(本社工事部!E24)+N(北営業所!E24)=0,"",N(本社工事部!E24)+N(北営業所!E24))</f>
        <v>364000</v>
      </c>
      <c r="F24" s="6">
        <f>IF(N(本社工事部!F24)+N(北営業所!F24)=0,"",N(本社工事部!F24)+N(北営業所!F24))</f>
        <v>318811</v>
      </c>
      <c r="G24" s="6">
        <f t="shared" si="1"/>
        <v>-45189</v>
      </c>
      <c r="H24" s="6">
        <f>IF(N(本社工事部!H24)+N(北営業所!H24)=0,"",N(本社工事部!H24)+N(北営業所!H24))</f>
        <v>416000</v>
      </c>
      <c r="I24" s="6">
        <f>IF(N(本社工事部!I24)+N(北営業所!I24)=0,"",N(本社工事部!I24)+N(北営業所!I24))</f>
        <v>488414</v>
      </c>
      <c r="J24" s="6">
        <f t="shared" si="2"/>
        <v>72414</v>
      </c>
      <c r="K24" s="6">
        <f>IF(N(本社工事部!K24)+N(北営業所!K24)=0,"",N(本社工事部!K24)+N(北営業所!K24))</f>
        <v>1092000</v>
      </c>
      <c r="L24" s="6">
        <f>IF(N(本社工事部!L24)+N(北営業所!L24)=0,"",N(本社工事部!L24)+N(北営業所!L24))</f>
        <v>1146271</v>
      </c>
      <c r="M24" s="6">
        <f t="shared" si="3"/>
        <v>54271</v>
      </c>
      <c r="N24" s="6">
        <f>IF(N(本社工事部!N24)+N(北営業所!N24)=0,"",N(本社工事部!N24)+N(北営業所!N24))</f>
        <v>364000</v>
      </c>
      <c r="O24" s="6">
        <f>IF(N(本社工事部!O24)+N(北営業所!O24)=0,"",N(本社工事部!O24)+N(北営業所!O24))</f>
        <v>298055</v>
      </c>
      <c r="P24" s="6">
        <f t="shared" si="4"/>
        <v>-65945</v>
      </c>
      <c r="Q24" s="6">
        <f>IF(N(本社工事部!Q24)+N(北営業所!Q24)=0,"",N(本社工事部!Q24)+N(北営業所!Q24))</f>
        <v>364000</v>
      </c>
      <c r="R24" s="6">
        <f>IF(N(本社工事部!R24)+N(北営業所!R24)=0,"",N(本社工事部!R24)+N(北営業所!R24))</f>
        <v>310016</v>
      </c>
      <c r="S24" s="6">
        <f t="shared" si="5"/>
        <v>-53984</v>
      </c>
      <c r="T24" s="6">
        <f>IF(N(本社工事部!T24)+N(北営業所!T24)=0,"",N(本社工事部!T24)+N(北営業所!T24))</f>
        <v>416000</v>
      </c>
      <c r="U24" s="6">
        <f>IF(N(本社工事部!U24)+N(北営業所!U24)=0,"",N(本社工事部!U24)+N(北営業所!U24))</f>
        <v>395561</v>
      </c>
      <c r="V24" s="6">
        <f t="shared" si="6"/>
        <v>-20439</v>
      </c>
      <c r="W24" s="6">
        <f>IF(N(本社工事部!W24)+N(北営業所!W24)=0,"",N(本社工事部!W24)+N(北営業所!W24))</f>
        <v>1144000</v>
      </c>
      <c r="X24" s="6">
        <f>IF(N(本社工事部!X24)+N(北営業所!X24)=0,"",N(本社工事部!X24)+N(北営業所!X24))</f>
        <v>1003632</v>
      </c>
      <c r="Y24" s="6">
        <f t="shared" si="7"/>
        <v>-140368</v>
      </c>
      <c r="Z24" s="6">
        <f>IF(N(本社工事部!Z24)+N(北営業所!Z24)=0,"",N(本社工事部!Z24)+N(北営業所!Z24))</f>
        <v>2236000</v>
      </c>
      <c r="AA24" s="6">
        <f>IF(N(本社工事部!AA24)+N(北営業所!AA24)=0,"",N(本社工事部!AA24)+N(北営業所!AA24))</f>
        <v>2149903</v>
      </c>
      <c r="AB24" s="6">
        <f t="shared" si="8"/>
        <v>-86097</v>
      </c>
      <c r="AC24" s="6">
        <f>IF(N(本社工事部!AC24)+N(北営業所!AC24)=0,"",N(本社工事部!AC24)+N(北営業所!AC24))</f>
        <v>416000</v>
      </c>
      <c r="AD24" s="6">
        <f>IF(N(本社工事部!AD24)+N(北営業所!AD24)=0,"",N(本社工事部!AD24)+N(北営業所!AD24))</f>
        <v>399136</v>
      </c>
      <c r="AE24" s="6">
        <f t="shared" si="9"/>
        <v>-16864</v>
      </c>
      <c r="AF24" s="6">
        <f>IF(N(本社工事部!AF24)+N(北営業所!AF24)=0,"",N(本社工事部!AF24)+N(北営業所!AF24))</f>
        <v>364000</v>
      </c>
      <c r="AG24" s="6" t="str">
        <f>IF(N(本社工事部!AG24)+N(北営業所!AG24)=0,"",N(本社工事部!AG24)+N(北営業所!AG24))</f>
        <v/>
      </c>
      <c r="AH24" s="6" t="str">
        <f t="shared" si="10"/>
        <v/>
      </c>
      <c r="AI24" s="6">
        <f>IF(N(本社工事部!AI24)+N(北営業所!AI24)=0,"",N(本社工事部!AI24)+N(北営業所!AI24))</f>
        <v>364000</v>
      </c>
      <c r="AJ24" s="6" t="str">
        <f>IF(N(本社工事部!AJ24)+N(北営業所!AJ24)=0,"",N(本社工事部!AJ24)+N(北営業所!AJ24))</f>
        <v/>
      </c>
      <c r="AK24" s="6" t="str">
        <f t="shared" si="11"/>
        <v/>
      </c>
      <c r="AL24" s="6">
        <f>IF(N(本社工事部!AL24)+N(北営業所!AL24)=0,"",N(本社工事部!AL24)+N(北営業所!AL24))</f>
        <v>1144000</v>
      </c>
      <c r="AM24" s="6">
        <f>IF(N(本社工事部!AM24)+N(北営業所!AM24)=0,"",N(本社工事部!AM24)+N(北営業所!AM24))</f>
        <v>399136</v>
      </c>
      <c r="AN24" s="6">
        <f t="shared" si="12"/>
        <v>-744864</v>
      </c>
      <c r="AO24" s="6">
        <f>IF(N(本社工事部!AO24)+N(北営業所!AO24)=0,"",N(本社工事部!AO24)+N(北営業所!AO24))</f>
        <v>312000</v>
      </c>
      <c r="AP24" s="6" t="str">
        <f>IF(N(本社工事部!AP24)+N(北営業所!AP24)=0,"",N(本社工事部!AP24)+N(北営業所!AP24))</f>
        <v/>
      </c>
      <c r="AQ24" s="6" t="str">
        <f t="shared" si="13"/>
        <v/>
      </c>
      <c r="AR24" s="6">
        <f>IF(N(本社工事部!AR24)+N(北営業所!AR24)=0,"",N(本社工事部!AR24)+N(北営業所!AR24))</f>
        <v>364000</v>
      </c>
      <c r="AS24" s="6" t="str">
        <f>IF(N(本社工事部!AS24)+N(北営業所!AS24)=0,"",N(本社工事部!AS24)+N(北営業所!AS24))</f>
        <v/>
      </c>
      <c r="AT24" s="6" t="str">
        <f t="shared" si="14"/>
        <v/>
      </c>
      <c r="AU24" s="6">
        <f>IF(N(本社工事部!AU24)+N(北営業所!AU24)=0,"",N(本社工事部!AU24)+N(北営業所!AU24))</f>
        <v>364000</v>
      </c>
      <c r="AV24" s="6" t="str">
        <f>IF(N(本社工事部!AV24)+N(北営業所!AV24)=0,"",N(本社工事部!AV24)+N(北営業所!AV24))</f>
        <v/>
      </c>
      <c r="AW24" s="6" t="str">
        <f t="shared" si="15"/>
        <v/>
      </c>
      <c r="AX24" s="6">
        <f>IF(N(本社工事部!AX24)+N(北営業所!AX24)=0,"",N(本社工事部!AX24)+N(北営業所!AX24))</f>
        <v>1040000</v>
      </c>
      <c r="AY24" s="6" t="str">
        <f>IF(N(本社工事部!AY24)+N(北営業所!AY24)=0,"",N(本社工事部!AY24)+N(北営業所!AY24))</f>
        <v/>
      </c>
      <c r="AZ24" s="6" t="str">
        <f t="shared" si="16"/>
        <v/>
      </c>
      <c r="BA24" s="6">
        <f>IF(N(本社工事部!BA24)+N(北営業所!BA24)=0,"",N(本社工事部!BA24)+N(北営業所!BA24))</f>
        <v>2184000</v>
      </c>
      <c r="BB24" s="6">
        <f>IF(N(本社工事部!BB24)+N(北営業所!BB24)=0,"",N(本社工事部!BB24)+N(北営業所!BB24))</f>
        <v>399136</v>
      </c>
      <c r="BC24" s="6">
        <f t="shared" si="17"/>
        <v>-1784864</v>
      </c>
      <c r="BD24" s="6">
        <f>IF(N(本社工事部!BD24)+N(北営業所!BD24)=0,"",N(本社工事部!BD24)+N(北営業所!BD24))</f>
        <v>4420000</v>
      </c>
      <c r="BE24" s="6">
        <f>IF(N(本社工事部!BE24)+N(北営業所!BE24)=0,"",N(本社工事部!BE24)+N(北営業所!BE24))</f>
        <v>2549039</v>
      </c>
      <c r="BF24" s="6">
        <f t="shared" si="18"/>
        <v>-1870961</v>
      </c>
    </row>
    <row r="25" spans="1:58" x14ac:dyDescent="0.15">
      <c r="A25" s="7" t="s">
        <v>18</v>
      </c>
      <c r="B25" s="6">
        <f>IF(N(本社工事部!B25)+N(北営業所!B25)=0,"",N(本社工事部!B25)+N(北営業所!B25))</f>
        <v>260000</v>
      </c>
      <c r="C25" s="6">
        <f>IF(N(本社工事部!C25)+N(北営業所!C25)=0,"",N(本社工事部!C25)+N(北営業所!C25))</f>
        <v>268970</v>
      </c>
      <c r="D25" s="6">
        <f t="shared" si="0"/>
        <v>8970</v>
      </c>
      <c r="E25" s="6">
        <f>IF(N(本社工事部!E25)+N(北営業所!E25)=0,"",N(本社工事部!E25)+N(北営業所!E25))</f>
        <v>286000</v>
      </c>
      <c r="F25" s="6">
        <f>IF(N(本社工事部!F25)+N(北営業所!F25)=0,"",N(本社工事部!F25)+N(北営業所!F25))</f>
        <v>357149</v>
      </c>
      <c r="G25" s="6">
        <f t="shared" si="1"/>
        <v>71149</v>
      </c>
      <c r="H25" s="6">
        <f>IF(N(本社工事部!H25)+N(北営業所!H25)=0,"",N(本社工事部!H25)+N(北営業所!H25))</f>
        <v>338000</v>
      </c>
      <c r="I25" s="6">
        <f>IF(N(本社工事部!I25)+N(北営業所!I25)=0,"",N(本社工事部!I25)+N(北営業所!I25))</f>
        <v>327707</v>
      </c>
      <c r="J25" s="6">
        <f t="shared" si="2"/>
        <v>-10293</v>
      </c>
      <c r="K25" s="6">
        <f>IF(N(本社工事部!K25)+N(北営業所!K25)=0,"",N(本社工事部!K25)+N(北営業所!K25))</f>
        <v>884000</v>
      </c>
      <c r="L25" s="6">
        <f>IF(N(本社工事部!L25)+N(北営業所!L25)=0,"",N(本社工事部!L25)+N(北営業所!L25))</f>
        <v>953826</v>
      </c>
      <c r="M25" s="6">
        <f t="shared" si="3"/>
        <v>69826</v>
      </c>
      <c r="N25" s="6">
        <f>IF(N(本社工事部!N25)+N(北営業所!N25)=0,"",N(本社工事部!N25)+N(北営業所!N25))</f>
        <v>286000</v>
      </c>
      <c r="O25" s="6">
        <f>IF(N(本社工事部!O25)+N(北営業所!O25)=0,"",N(本社工事部!O25)+N(北営業所!O25))</f>
        <v>348175</v>
      </c>
      <c r="P25" s="6">
        <f t="shared" si="4"/>
        <v>62175</v>
      </c>
      <c r="Q25" s="6">
        <f>IF(N(本社工事部!Q25)+N(北営業所!Q25)=0,"",N(本社工事部!Q25)+N(北営業所!Q25))</f>
        <v>286000</v>
      </c>
      <c r="R25" s="6">
        <f>IF(N(本社工事部!R25)+N(北営業所!R25)=0,"",N(本社工事部!R25)+N(北営業所!R25))</f>
        <v>304255</v>
      </c>
      <c r="S25" s="6">
        <f t="shared" si="5"/>
        <v>18255</v>
      </c>
      <c r="T25" s="6">
        <f>IF(N(本社工事部!T25)+N(北営業所!T25)=0,"",N(本社工事部!T25)+N(北営業所!T25))</f>
        <v>338000</v>
      </c>
      <c r="U25" s="6">
        <f>IF(N(本社工事部!U25)+N(北営業所!U25)=0,"",N(本社工事部!U25)+N(北営業所!U25))</f>
        <v>370918</v>
      </c>
      <c r="V25" s="6">
        <f t="shared" si="6"/>
        <v>32918</v>
      </c>
      <c r="W25" s="6">
        <f>IF(N(本社工事部!W25)+N(北営業所!W25)=0,"",N(本社工事部!W25)+N(北営業所!W25))</f>
        <v>910000</v>
      </c>
      <c r="X25" s="6">
        <f>IF(N(本社工事部!X25)+N(北営業所!X25)=0,"",N(本社工事部!X25)+N(北営業所!X25))</f>
        <v>1023348</v>
      </c>
      <c r="Y25" s="6">
        <f t="shared" si="7"/>
        <v>113348</v>
      </c>
      <c r="Z25" s="6">
        <f>IF(N(本社工事部!Z25)+N(北営業所!Z25)=0,"",N(本社工事部!Z25)+N(北営業所!Z25))</f>
        <v>1794000</v>
      </c>
      <c r="AA25" s="6">
        <f>IF(N(本社工事部!AA25)+N(北営業所!AA25)=0,"",N(本社工事部!AA25)+N(北営業所!AA25))</f>
        <v>1977174</v>
      </c>
      <c r="AB25" s="6">
        <f t="shared" si="8"/>
        <v>183174</v>
      </c>
      <c r="AC25" s="6">
        <f>IF(N(本社工事部!AC25)+N(北営業所!AC25)=0,"",N(本社工事部!AC25)+N(北営業所!AC25))</f>
        <v>338000</v>
      </c>
      <c r="AD25" s="6">
        <f>IF(N(本社工事部!AD25)+N(北営業所!AD25)=0,"",N(本社工事部!AD25)+N(北営業所!AD25))</f>
        <v>414785</v>
      </c>
      <c r="AE25" s="6">
        <f t="shared" si="9"/>
        <v>76785</v>
      </c>
      <c r="AF25" s="6">
        <f>IF(N(本社工事部!AF25)+N(北営業所!AF25)=0,"",N(本社工事部!AF25)+N(北営業所!AF25))</f>
        <v>286000</v>
      </c>
      <c r="AG25" s="6" t="str">
        <f>IF(N(本社工事部!AG25)+N(北営業所!AG25)=0,"",N(本社工事部!AG25)+N(北営業所!AG25))</f>
        <v/>
      </c>
      <c r="AH25" s="6" t="str">
        <f t="shared" si="10"/>
        <v/>
      </c>
      <c r="AI25" s="6">
        <f>IF(N(本社工事部!AI25)+N(北営業所!AI25)=0,"",N(本社工事部!AI25)+N(北営業所!AI25))</f>
        <v>286000</v>
      </c>
      <c r="AJ25" s="6" t="str">
        <f>IF(N(本社工事部!AJ25)+N(北営業所!AJ25)=0,"",N(本社工事部!AJ25)+N(北営業所!AJ25))</f>
        <v/>
      </c>
      <c r="AK25" s="6" t="str">
        <f t="shared" si="11"/>
        <v/>
      </c>
      <c r="AL25" s="6">
        <f>IF(N(本社工事部!AL25)+N(北営業所!AL25)=0,"",N(本社工事部!AL25)+N(北営業所!AL25))</f>
        <v>910000</v>
      </c>
      <c r="AM25" s="6">
        <f>IF(N(本社工事部!AM25)+N(北営業所!AM25)=0,"",N(本社工事部!AM25)+N(北営業所!AM25))</f>
        <v>414785</v>
      </c>
      <c r="AN25" s="6">
        <f t="shared" si="12"/>
        <v>-495215</v>
      </c>
      <c r="AO25" s="6">
        <f>IF(N(本社工事部!AO25)+N(北営業所!AO25)=0,"",N(本社工事部!AO25)+N(北営業所!AO25))</f>
        <v>260000</v>
      </c>
      <c r="AP25" s="6" t="str">
        <f>IF(N(本社工事部!AP25)+N(北営業所!AP25)=0,"",N(本社工事部!AP25)+N(北営業所!AP25))</f>
        <v/>
      </c>
      <c r="AQ25" s="6" t="str">
        <f t="shared" si="13"/>
        <v/>
      </c>
      <c r="AR25" s="6">
        <f>IF(N(本社工事部!AR25)+N(北営業所!AR25)=0,"",N(本社工事部!AR25)+N(北営業所!AR25))</f>
        <v>286000</v>
      </c>
      <c r="AS25" s="6" t="str">
        <f>IF(N(本社工事部!AS25)+N(北営業所!AS25)=0,"",N(本社工事部!AS25)+N(北営業所!AS25))</f>
        <v/>
      </c>
      <c r="AT25" s="6" t="str">
        <f t="shared" si="14"/>
        <v/>
      </c>
      <c r="AU25" s="6">
        <f>IF(N(本社工事部!AU25)+N(北営業所!AU25)=0,"",N(本社工事部!AU25)+N(北営業所!AU25))</f>
        <v>286000</v>
      </c>
      <c r="AV25" s="6" t="str">
        <f>IF(N(本社工事部!AV25)+N(北営業所!AV25)=0,"",N(本社工事部!AV25)+N(北営業所!AV25))</f>
        <v/>
      </c>
      <c r="AW25" s="6" t="str">
        <f t="shared" si="15"/>
        <v/>
      </c>
      <c r="AX25" s="6">
        <f>IF(N(本社工事部!AX25)+N(北営業所!AX25)=0,"",N(本社工事部!AX25)+N(北営業所!AX25))</f>
        <v>832000</v>
      </c>
      <c r="AY25" s="6" t="str">
        <f>IF(N(本社工事部!AY25)+N(北営業所!AY25)=0,"",N(本社工事部!AY25)+N(北営業所!AY25))</f>
        <v/>
      </c>
      <c r="AZ25" s="6" t="str">
        <f t="shared" si="16"/>
        <v/>
      </c>
      <c r="BA25" s="6">
        <f>IF(N(本社工事部!BA25)+N(北営業所!BA25)=0,"",N(本社工事部!BA25)+N(北営業所!BA25))</f>
        <v>1742000</v>
      </c>
      <c r="BB25" s="6">
        <f>IF(N(本社工事部!BB25)+N(北営業所!BB25)=0,"",N(本社工事部!BB25)+N(北営業所!BB25))</f>
        <v>414785</v>
      </c>
      <c r="BC25" s="6">
        <f t="shared" si="17"/>
        <v>-1327215</v>
      </c>
      <c r="BD25" s="6">
        <f>IF(N(本社工事部!BD25)+N(北営業所!BD25)=0,"",N(本社工事部!BD25)+N(北営業所!BD25))</f>
        <v>3536000</v>
      </c>
      <c r="BE25" s="6">
        <f>IF(N(本社工事部!BE25)+N(北営業所!BE25)=0,"",N(本社工事部!BE25)+N(北営業所!BE25))</f>
        <v>2391959</v>
      </c>
      <c r="BF25" s="6">
        <f t="shared" si="18"/>
        <v>-1144041</v>
      </c>
    </row>
    <row r="26" spans="1:58" x14ac:dyDescent="0.15">
      <c r="A26" s="3" t="s">
        <v>27</v>
      </c>
      <c r="B26" s="5">
        <f>IF(SUM(B27:B30)=0,"",SUM(B27:B30))</f>
        <v>5200000</v>
      </c>
      <c r="C26" s="5">
        <f>IF(SUM(C27:C30)=0,"",SUM(C27:C30))</f>
        <v>5295884</v>
      </c>
      <c r="D26" s="6">
        <f t="shared" si="0"/>
        <v>95884</v>
      </c>
      <c r="E26" s="5">
        <f>IF(SUM(E27:E30)=0,"",SUM(E27:E30))</f>
        <v>5200000</v>
      </c>
      <c r="F26" s="5">
        <f>IF(SUM(F27:F30)=0,"",SUM(F27:F30))</f>
        <v>5254621</v>
      </c>
      <c r="G26" s="6">
        <f t="shared" si="1"/>
        <v>54621</v>
      </c>
      <c r="H26" s="5">
        <f>IF(SUM(H27:H30)=0,"",SUM(H27:H30))</f>
        <v>5200000</v>
      </c>
      <c r="I26" s="5">
        <f>IF(SUM(I27:I30)=0,"",SUM(I27:I30))</f>
        <v>5258712</v>
      </c>
      <c r="J26" s="6">
        <f t="shared" si="2"/>
        <v>58712</v>
      </c>
      <c r="K26" s="5">
        <f>IF(SUM(K27:K30)=0,"",SUM(K27:K30))</f>
        <v>15600000</v>
      </c>
      <c r="L26" s="5">
        <f>IF(SUM(L27:L30)=0,"",SUM(L27:L30))</f>
        <v>15809217</v>
      </c>
      <c r="M26" s="6">
        <f t="shared" si="3"/>
        <v>209217</v>
      </c>
      <c r="N26" s="5">
        <f>IF(SUM(N27:N30)=0,"",SUM(N27:N30))</f>
        <v>5200000</v>
      </c>
      <c r="O26" s="5">
        <f>IF(SUM(O27:O30)=0,"",SUM(O27:O30))</f>
        <v>5226938</v>
      </c>
      <c r="P26" s="6">
        <f t="shared" si="4"/>
        <v>26938</v>
      </c>
      <c r="Q26" s="5">
        <f>IF(SUM(Q27:Q30)=0,"",SUM(Q27:Q30))</f>
        <v>5200000</v>
      </c>
      <c r="R26" s="5">
        <f>IF(SUM(R27:R30)=0,"",SUM(R27:R30))</f>
        <v>5208910</v>
      </c>
      <c r="S26" s="6">
        <f t="shared" si="5"/>
        <v>8910</v>
      </c>
      <c r="T26" s="5">
        <f>IF(SUM(T27:T30)=0,"",SUM(T27:T30))</f>
        <v>5200000</v>
      </c>
      <c r="U26" s="5">
        <f>IF(SUM(U27:U30)=0,"",SUM(U27:U30))</f>
        <v>5214556</v>
      </c>
      <c r="V26" s="6">
        <f t="shared" si="6"/>
        <v>14556</v>
      </c>
      <c r="W26" s="5">
        <f>IF(SUM(W27:W30)=0,"",SUM(W27:W30))</f>
        <v>15600000</v>
      </c>
      <c r="X26" s="5">
        <f>IF(SUM(X27:X30)=0,"",SUM(X27:X30))</f>
        <v>15650404</v>
      </c>
      <c r="Y26" s="6">
        <f t="shared" si="7"/>
        <v>50404</v>
      </c>
      <c r="Z26" s="5">
        <f>IF(SUM(Z27:Z30)=0,"",SUM(Z27:Z30))</f>
        <v>31200000</v>
      </c>
      <c r="AA26" s="5">
        <f>IF(SUM(AA27:AA30)=0,"",SUM(AA27:AA30))</f>
        <v>31459621</v>
      </c>
      <c r="AB26" s="6">
        <f t="shared" si="8"/>
        <v>259621</v>
      </c>
      <c r="AC26" s="5">
        <f>IF(SUM(AC27:AC30)=0,"",SUM(AC27:AC30))</f>
        <v>5200000</v>
      </c>
      <c r="AD26" s="5">
        <f>IF(SUM(AD27:AD30)=0,"",SUM(AD27:AD30))</f>
        <v>5363657</v>
      </c>
      <c r="AE26" s="6">
        <f t="shared" si="9"/>
        <v>163657</v>
      </c>
      <c r="AF26" s="5">
        <f>IF(SUM(AF27:AF30)=0,"",SUM(AF27:AF30))</f>
        <v>5200000</v>
      </c>
      <c r="AG26" s="5" t="str">
        <f>IF(SUM(AG27:AG30)=0,"",SUM(AG27:AG30))</f>
        <v/>
      </c>
      <c r="AH26" s="6" t="str">
        <f t="shared" si="10"/>
        <v/>
      </c>
      <c r="AI26" s="5">
        <f>IF(SUM(AI27:AI30)=0,"",SUM(AI27:AI30))</f>
        <v>5200000</v>
      </c>
      <c r="AJ26" s="5" t="str">
        <f>IF(SUM(AJ27:AJ30)=0,"",SUM(AJ27:AJ30))</f>
        <v/>
      </c>
      <c r="AK26" s="6" t="str">
        <f t="shared" si="11"/>
        <v/>
      </c>
      <c r="AL26" s="5">
        <f>IF(SUM(AL27:AL30)=0,"",SUM(AL27:AL30))</f>
        <v>15600000</v>
      </c>
      <c r="AM26" s="5">
        <f>IF(SUM(AM27:AM30)=0,"",SUM(AM27:AM30))</f>
        <v>5363657</v>
      </c>
      <c r="AN26" s="6">
        <f t="shared" si="12"/>
        <v>-10236343</v>
      </c>
      <c r="AO26" s="5">
        <f>IF(SUM(AO27:AO30)=0,"",SUM(AO27:AO30))</f>
        <v>5200000</v>
      </c>
      <c r="AP26" s="5" t="str">
        <f>IF(SUM(AP27:AP30)=0,"",SUM(AP27:AP30))</f>
        <v/>
      </c>
      <c r="AQ26" s="6" t="str">
        <f t="shared" si="13"/>
        <v/>
      </c>
      <c r="AR26" s="5">
        <f>IF(SUM(AR27:AR30)=0,"",SUM(AR27:AR30))</f>
        <v>5200000</v>
      </c>
      <c r="AS26" s="5" t="str">
        <f>IF(SUM(AS27:AS30)=0,"",SUM(AS27:AS30))</f>
        <v/>
      </c>
      <c r="AT26" s="6" t="str">
        <f t="shared" si="14"/>
        <v/>
      </c>
      <c r="AU26" s="5">
        <f>IF(SUM(AU27:AU30)=0,"",SUM(AU27:AU30))</f>
        <v>5200000</v>
      </c>
      <c r="AV26" s="5" t="str">
        <f>IF(SUM(AV27:AV30)=0,"",SUM(AV27:AV30))</f>
        <v/>
      </c>
      <c r="AW26" s="6" t="str">
        <f t="shared" si="15"/>
        <v/>
      </c>
      <c r="AX26" s="5">
        <f>IF(SUM(AX27:AX30)=0,"",SUM(AX27:AX30))</f>
        <v>15600000</v>
      </c>
      <c r="AY26" s="5" t="str">
        <f>IF(SUM(AY27:AY30)=0,"",SUM(AY27:AY30))</f>
        <v/>
      </c>
      <c r="AZ26" s="6" t="str">
        <f t="shared" si="16"/>
        <v/>
      </c>
      <c r="BA26" s="5">
        <f>IF(SUM(BA27:BA30)=0,"",SUM(BA27:BA30))</f>
        <v>31200000</v>
      </c>
      <c r="BB26" s="5">
        <f>IF(SUM(BB27:BB30)=0,"",SUM(BB27:BB30))</f>
        <v>5363657</v>
      </c>
      <c r="BC26" s="6">
        <f t="shared" si="17"/>
        <v>-25836343</v>
      </c>
      <c r="BD26" s="5">
        <f>IF(SUM(BD27:BD30)=0,"",SUM(BD27:BD30))</f>
        <v>62400000</v>
      </c>
      <c r="BE26" s="5">
        <f>IF(SUM(BE27:BE30)=0,"",SUM(BE27:BE30))</f>
        <v>36823278</v>
      </c>
      <c r="BF26" s="6">
        <f t="shared" si="18"/>
        <v>-25576722</v>
      </c>
    </row>
    <row r="27" spans="1:58" x14ac:dyDescent="0.15">
      <c r="A27" s="7" t="s">
        <v>28</v>
      </c>
      <c r="B27" s="6">
        <f>IF(N(本社工事部!B27)+N(北営業所!B27)=0,"",N(本社工事部!B27)+N(北営業所!B27))</f>
        <v>1300000</v>
      </c>
      <c r="C27" s="6">
        <f>IF(N(本社工事部!C27)+N(北営業所!C27)=0,"",N(本社工事部!C27)+N(北営業所!C27))</f>
        <v>1326312</v>
      </c>
      <c r="D27" s="6">
        <f t="shared" si="0"/>
        <v>26312</v>
      </c>
      <c r="E27" s="6">
        <f>IF(N(本社工事部!E27)+N(北営業所!E27)=0,"",N(本社工事部!E27)+N(北営業所!E27))</f>
        <v>1300000</v>
      </c>
      <c r="F27" s="6">
        <f>IF(N(本社工事部!F27)+N(北営業所!F27)=0,"",N(本社工事部!F27)+N(北営業所!F27))</f>
        <v>1353695</v>
      </c>
      <c r="G27" s="6">
        <f t="shared" si="1"/>
        <v>53695</v>
      </c>
      <c r="H27" s="6">
        <f>IF(N(本社工事部!H27)+N(北営業所!H27)=0,"",N(本社工事部!H27)+N(北営業所!H27))</f>
        <v>1300000</v>
      </c>
      <c r="I27" s="6">
        <f>IF(N(本社工事部!I27)+N(北営業所!I27)=0,"",N(本社工事部!I27)+N(北営業所!I27))</f>
        <v>1350337</v>
      </c>
      <c r="J27" s="6">
        <f t="shared" si="2"/>
        <v>50337</v>
      </c>
      <c r="K27" s="6">
        <f>IF(N(本社工事部!K27)+N(北営業所!K27)=0,"",N(本社工事部!K27)+N(北営業所!K27))</f>
        <v>3900000</v>
      </c>
      <c r="L27" s="6">
        <f>IF(N(本社工事部!L27)+N(北営業所!L27)=0,"",N(本社工事部!L27)+N(北営業所!L27))</f>
        <v>4030344</v>
      </c>
      <c r="M27" s="6">
        <f t="shared" si="3"/>
        <v>130344</v>
      </c>
      <c r="N27" s="6">
        <f>IF(N(本社工事部!N27)+N(北営業所!N27)=0,"",N(本社工事部!N27)+N(北営業所!N27))</f>
        <v>1300000</v>
      </c>
      <c r="O27" s="6">
        <f>IF(N(本社工事部!O27)+N(北営業所!O27)=0,"",N(本社工事部!O27)+N(北営業所!O27))</f>
        <v>1305793</v>
      </c>
      <c r="P27" s="6">
        <f t="shared" si="4"/>
        <v>5793</v>
      </c>
      <c r="Q27" s="6">
        <f>IF(N(本社工事部!Q27)+N(北営業所!Q27)=0,"",N(本社工事部!Q27)+N(北営業所!Q27))</f>
        <v>1300000</v>
      </c>
      <c r="R27" s="6">
        <f>IF(N(本社工事部!R27)+N(北営業所!R27)=0,"",N(本社工事部!R27)+N(北営業所!R27))</f>
        <v>1266931</v>
      </c>
      <c r="S27" s="6">
        <f t="shared" si="5"/>
        <v>-33069</v>
      </c>
      <c r="T27" s="6">
        <f>IF(N(本社工事部!T27)+N(北営業所!T27)=0,"",N(本社工事部!T27)+N(北営業所!T27))</f>
        <v>1300000</v>
      </c>
      <c r="U27" s="6">
        <f>IF(N(本社工事部!U27)+N(北営業所!U27)=0,"",N(本社工事部!U27)+N(北営業所!U27))</f>
        <v>1292316</v>
      </c>
      <c r="V27" s="6">
        <f t="shared" si="6"/>
        <v>-7684</v>
      </c>
      <c r="W27" s="6">
        <f>IF(N(本社工事部!W27)+N(北営業所!W27)=0,"",N(本社工事部!W27)+N(北営業所!W27))</f>
        <v>3900000</v>
      </c>
      <c r="X27" s="6">
        <f>IF(N(本社工事部!X27)+N(北営業所!X27)=0,"",N(本社工事部!X27)+N(北営業所!X27))</f>
        <v>3865040</v>
      </c>
      <c r="Y27" s="6">
        <f t="shared" si="7"/>
        <v>-34960</v>
      </c>
      <c r="Z27" s="6">
        <f>IF(N(本社工事部!Z27)+N(北営業所!Z27)=0,"",N(本社工事部!Z27)+N(北営業所!Z27))</f>
        <v>7800000</v>
      </c>
      <c r="AA27" s="6">
        <f>IF(N(本社工事部!AA27)+N(北営業所!AA27)=0,"",N(本社工事部!AA27)+N(北営業所!AA27))</f>
        <v>7895384</v>
      </c>
      <c r="AB27" s="6">
        <f t="shared" si="8"/>
        <v>95384</v>
      </c>
      <c r="AC27" s="6">
        <f>IF(N(本社工事部!AC27)+N(北営業所!AC27)=0,"",N(本社工事部!AC27)+N(北営業所!AC27))</f>
        <v>1300000</v>
      </c>
      <c r="AD27" s="6">
        <f>IF(N(本社工事部!AD27)+N(北営業所!AD27)=0,"",N(本社工事部!AD27)+N(北営業所!AD27))</f>
        <v>1319588</v>
      </c>
      <c r="AE27" s="6">
        <f t="shared" si="9"/>
        <v>19588</v>
      </c>
      <c r="AF27" s="6">
        <f>IF(N(本社工事部!AF27)+N(北営業所!AF27)=0,"",N(本社工事部!AF27)+N(北営業所!AF27))</f>
        <v>1300000</v>
      </c>
      <c r="AG27" s="6" t="str">
        <f>IF(N(本社工事部!AG27)+N(北営業所!AG27)=0,"",N(本社工事部!AG27)+N(北営業所!AG27))</f>
        <v/>
      </c>
      <c r="AH27" s="6" t="str">
        <f t="shared" si="10"/>
        <v/>
      </c>
      <c r="AI27" s="6">
        <f>IF(N(本社工事部!AI27)+N(北営業所!AI27)=0,"",N(本社工事部!AI27)+N(北営業所!AI27))</f>
        <v>1300000</v>
      </c>
      <c r="AJ27" s="6" t="str">
        <f>IF(N(本社工事部!AJ27)+N(北営業所!AJ27)=0,"",N(本社工事部!AJ27)+N(北営業所!AJ27))</f>
        <v/>
      </c>
      <c r="AK27" s="6" t="str">
        <f t="shared" si="11"/>
        <v/>
      </c>
      <c r="AL27" s="6">
        <f>IF(N(本社工事部!AL27)+N(北営業所!AL27)=0,"",N(本社工事部!AL27)+N(北営業所!AL27))</f>
        <v>3900000</v>
      </c>
      <c r="AM27" s="6">
        <f>IF(N(本社工事部!AM27)+N(北営業所!AM27)=0,"",N(本社工事部!AM27)+N(北営業所!AM27))</f>
        <v>1319588</v>
      </c>
      <c r="AN27" s="6">
        <f t="shared" si="12"/>
        <v>-2580412</v>
      </c>
      <c r="AO27" s="6">
        <f>IF(N(本社工事部!AO27)+N(北営業所!AO27)=0,"",N(本社工事部!AO27)+N(北営業所!AO27))</f>
        <v>1300000</v>
      </c>
      <c r="AP27" s="6" t="str">
        <f>IF(N(本社工事部!AP27)+N(北営業所!AP27)=0,"",N(本社工事部!AP27)+N(北営業所!AP27))</f>
        <v/>
      </c>
      <c r="AQ27" s="6" t="str">
        <f t="shared" si="13"/>
        <v/>
      </c>
      <c r="AR27" s="6">
        <f>IF(N(本社工事部!AR27)+N(北営業所!AR27)=0,"",N(本社工事部!AR27)+N(北営業所!AR27))</f>
        <v>1300000</v>
      </c>
      <c r="AS27" s="6" t="str">
        <f>IF(N(本社工事部!AS27)+N(北営業所!AS27)=0,"",N(本社工事部!AS27)+N(北営業所!AS27))</f>
        <v/>
      </c>
      <c r="AT27" s="6" t="str">
        <f t="shared" si="14"/>
        <v/>
      </c>
      <c r="AU27" s="6">
        <f>IF(N(本社工事部!AU27)+N(北営業所!AU27)=0,"",N(本社工事部!AU27)+N(北営業所!AU27))</f>
        <v>1300000</v>
      </c>
      <c r="AV27" s="6" t="str">
        <f>IF(N(本社工事部!AV27)+N(北営業所!AV27)=0,"",N(本社工事部!AV27)+N(北営業所!AV27))</f>
        <v/>
      </c>
      <c r="AW27" s="6" t="str">
        <f t="shared" si="15"/>
        <v/>
      </c>
      <c r="AX27" s="6">
        <f>IF(N(本社工事部!AX27)+N(北営業所!AX27)=0,"",N(本社工事部!AX27)+N(北営業所!AX27))</f>
        <v>3900000</v>
      </c>
      <c r="AY27" s="6" t="str">
        <f>IF(N(本社工事部!AY27)+N(北営業所!AY27)=0,"",N(本社工事部!AY27)+N(北営業所!AY27))</f>
        <v/>
      </c>
      <c r="AZ27" s="6" t="str">
        <f t="shared" si="16"/>
        <v/>
      </c>
      <c r="BA27" s="6">
        <f>IF(N(本社工事部!BA27)+N(北営業所!BA27)=0,"",N(本社工事部!BA27)+N(北営業所!BA27))</f>
        <v>7800000</v>
      </c>
      <c r="BB27" s="6">
        <f>IF(N(本社工事部!BB27)+N(北営業所!BB27)=0,"",N(本社工事部!BB27)+N(北営業所!BB27))</f>
        <v>1319588</v>
      </c>
      <c r="BC27" s="6">
        <f t="shared" si="17"/>
        <v>-6480412</v>
      </c>
      <c r="BD27" s="6">
        <f>IF(N(本社工事部!BD27)+N(北営業所!BD27)=0,"",N(本社工事部!BD27)+N(北営業所!BD27))</f>
        <v>15600000</v>
      </c>
      <c r="BE27" s="6">
        <f>IF(N(本社工事部!BE27)+N(北営業所!BE27)=0,"",N(本社工事部!BE27)+N(北営業所!BE27))</f>
        <v>9214972</v>
      </c>
      <c r="BF27" s="6">
        <f t="shared" si="18"/>
        <v>-6385028</v>
      </c>
    </row>
    <row r="28" spans="1:58" x14ac:dyDescent="0.15">
      <c r="A28" s="7" t="s">
        <v>29</v>
      </c>
      <c r="B28" s="6">
        <f>IF(N(本社工事部!B28)+N(北営業所!B28)=0,"",N(本社工事部!B28)+N(北営業所!B28))</f>
        <v>2630000</v>
      </c>
      <c r="C28" s="6">
        <f>IF(N(本社工事部!C28)+N(北営業所!C28)=0,"",N(本社工事部!C28)+N(北営業所!C28))</f>
        <v>2675192</v>
      </c>
      <c r="D28" s="6">
        <f t="shared" si="0"/>
        <v>45192</v>
      </c>
      <c r="E28" s="6">
        <f>IF(N(本社工事部!E28)+N(北営業所!E28)=0,"",N(本社工事部!E28)+N(北営業所!E28))</f>
        <v>2630000</v>
      </c>
      <c r="F28" s="6">
        <f>IF(N(本社工事部!F28)+N(北営業所!F28)=0,"",N(本社工事部!F28)+N(北営業所!F28))</f>
        <v>2617090</v>
      </c>
      <c r="G28" s="6">
        <f t="shared" si="1"/>
        <v>-12910</v>
      </c>
      <c r="H28" s="6">
        <f>IF(N(本社工事部!H28)+N(北営業所!H28)=0,"",N(本社工事部!H28)+N(北営業所!H28))</f>
        <v>2630000</v>
      </c>
      <c r="I28" s="6">
        <f>IF(N(本社工事部!I28)+N(北営業所!I28)=0,"",N(本社工事部!I28)+N(北営業所!I28))</f>
        <v>2647947</v>
      </c>
      <c r="J28" s="6">
        <f t="shared" si="2"/>
        <v>17947</v>
      </c>
      <c r="K28" s="6">
        <f>IF(N(本社工事部!K28)+N(北営業所!K28)=0,"",N(本社工事部!K28)+N(北営業所!K28))</f>
        <v>7890000</v>
      </c>
      <c r="L28" s="6">
        <f>IF(N(本社工事部!L28)+N(北営業所!L28)=0,"",N(本社工事部!L28)+N(北営業所!L28))</f>
        <v>7940229</v>
      </c>
      <c r="M28" s="6">
        <f t="shared" si="3"/>
        <v>50229</v>
      </c>
      <c r="N28" s="6">
        <f>IF(N(本社工事部!N28)+N(北営業所!N28)=0,"",N(本社工事部!N28)+N(北営業所!N28))</f>
        <v>2630000</v>
      </c>
      <c r="O28" s="6">
        <f>IF(N(本社工事部!O28)+N(北営業所!O28)=0,"",N(本社工事部!O28)+N(北営業所!O28))</f>
        <v>2621976</v>
      </c>
      <c r="P28" s="6">
        <f t="shared" si="4"/>
        <v>-8024</v>
      </c>
      <c r="Q28" s="6">
        <f>IF(N(本社工事部!Q28)+N(北営業所!Q28)=0,"",N(本社工事部!Q28)+N(北営業所!Q28))</f>
        <v>2630000</v>
      </c>
      <c r="R28" s="6">
        <f>IF(N(本社工事部!R28)+N(北営業所!R28)=0,"",N(本社工事部!R28)+N(北営業所!R28))</f>
        <v>2652760</v>
      </c>
      <c r="S28" s="6">
        <f t="shared" si="5"/>
        <v>22760</v>
      </c>
      <c r="T28" s="6">
        <f>IF(N(本社工事部!T28)+N(北営業所!T28)=0,"",N(本社工事部!T28)+N(北営業所!T28))</f>
        <v>2630000</v>
      </c>
      <c r="U28" s="6">
        <f>IF(N(本社工事部!U28)+N(北営業所!U28)=0,"",N(本社工事部!U28)+N(北営業所!U28))</f>
        <v>2626574</v>
      </c>
      <c r="V28" s="6">
        <f t="shared" si="6"/>
        <v>-3426</v>
      </c>
      <c r="W28" s="6">
        <f>IF(N(本社工事部!W28)+N(北営業所!W28)=0,"",N(本社工事部!W28)+N(北営業所!W28))</f>
        <v>7890000</v>
      </c>
      <c r="X28" s="6">
        <f>IF(N(本社工事部!X28)+N(北営業所!X28)=0,"",N(本社工事部!X28)+N(北営業所!X28))</f>
        <v>7901310</v>
      </c>
      <c r="Y28" s="6">
        <f t="shared" si="7"/>
        <v>11310</v>
      </c>
      <c r="Z28" s="6">
        <f>IF(N(本社工事部!Z28)+N(北営業所!Z28)=0,"",N(本社工事部!Z28)+N(北営業所!Z28))</f>
        <v>15780000</v>
      </c>
      <c r="AA28" s="6">
        <f>IF(N(本社工事部!AA28)+N(北営業所!AA28)=0,"",N(本社工事部!AA28)+N(北営業所!AA28))</f>
        <v>15841539</v>
      </c>
      <c r="AB28" s="6">
        <f t="shared" si="8"/>
        <v>61539</v>
      </c>
      <c r="AC28" s="6">
        <f>IF(N(本社工事部!AC28)+N(北営業所!AC28)=0,"",N(本社工事部!AC28)+N(北営業所!AC28))</f>
        <v>2630000</v>
      </c>
      <c r="AD28" s="6">
        <f>IF(N(本社工事部!AD28)+N(北営業所!AD28)=0,"",N(本社工事部!AD28)+N(北営業所!AD28))</f>
        <v>2743932</v>
      </c>
      <c r="AE28" s="6">
        <f t="shared" si="9"/>
        <v>113932</v>
      </c>
      <c r="AF28" s="6">
        <f>IF(N(本社工事部!AF28)+N(北営業所!AF28)=0,"",N(本社工事部!AF28)+N(北営業所!AF28))</f>
        <v>2630000</v>
      </c>
      <c r="AG28" s="6" t="str">
        <f>IF(N(本社工事部!AG28)+N(北営業所!AG28)=0,"",N(本社工事部!AG28)+N(北営業所!AG28))</f>
        <v/>
      </c>
      <c r="AH28" s="6" t="str">
        <f t="shared" si="10"/>
        <v/>
      </c>
      <c r="AI28" s="6">
        <f>IF(N(本社工事部!AI28)+N(北営業所!AI28)=0,"",N(本社工事部!AI28)+N(北営業所!AI28))</f>
        <v>2630000</v>
      </c>
      <c r="AJ28" s="6" t="str">
        <f>IF(N(本社工事部!AJ28)+N(北営業所!AJ28)=0,"",N(本社工事部!AJ28)+N(北営業所!AJ28))</f>
        <v/>
      </c>
      <c r="AK28" s="6" t="str">
        <f t="shared" si="11"/>
        <v/>
      </c>
      <c r="AL28" s="6">
        <f>IF(N(本社工事部!AL28)+N(北営業所!AL28)=0,"",N(本社工事部!AL28)+N(北営業所!AL28))</f>
        <v>7890000</v>
      </c>
      <c r="AM28" s="6">
        <f>IF(N(本社工事部!AM28)+N(北営業所!AM28)=0,"",N(本社工事部!AM28)+N(北営業所!AM28))</f>
        <v>2743932</v>
      </c>
      <c r="AN28" s="6">
        <f t="shared" si="12"/>
        <v>-5146068</v>
      </c>
      <c r="AO28" s="6">
        <f>IF(N(本社工事部!AO28)+N(北営業所!AO28)=0,"",N(本社工事部!AO28)+N(北営業所!AO28))</f>
        <v>2630000</v>
      </c>
      <c r="AP28" s="6" t="str">
        <f>IF(N(本社工事部!AP28)+N(北営業所!AP28)=0,"",N(本社工事部!AP28)+N(北営業所!AP28))</f>
        <v/>
      </c>
      <c r="AQ28" s="6" t="str">
        <f t="shared" si="13"/>
        <v/>
      </c>
      <c r="AR28" s="6">
        <f>IF(N(本社工事部!AR28)+N(北営業所!AR28)=0,"",N(本社工事部!AR28)+N(北営業所!AR28))</f>
        <v>2630000</v>
      </c>
      <c r="AS28" s="6" t="str">
        <f>IF(N(本社工事部!AS28)+N(北営業所!AS28)=0,"",N(本社工事部!AS28)+N(北営業所!AS28))</f>
        <v/>
      </c>
      <c r="AT28" s="6" t="str">
        <f t="shared" si="14"/>
        <v/>
      </c>
      <c r="AU28" s="6">
        <f>IF(N(本社工事部!AU28)+N(北営業所!AU28)=0,"",N(本社工事部!AU28)+N(北営業所!AU28))</f>
        <v>2630000</v>
      </c>
      <c r="AV28" s="6" t="str">
        <f>IF(N(本社工事部!AV28)+N(北営業所!AV28)=0,"",N(本社工事部!AV28)+N(北営業所!AV28))</f>
        <v/>
      </c>
      <c r="AW28" s="6" t="str">
        <f t="shared" si="15"/>
        <v/>
      </c>
      <c r="AX28" s="6">
        <f>IF(N(本社工事部!AX28)+N(北営業所!AX28)=0,"",N(本社工事部!AX28)+N(北営業所!AX28))</f>
        <v>7890000</v>
      </c>
      <c r="AY28" s="6" t="str">
        <f>IF(N(本社工事部!AY28)+N(北営業所!AY28)=0,"",N(本社工事部!AY28)+N(北営業所!AY28))</f>
        <v/>
      </c>
      <c r="AZ28" s="6" t="str">
        <f t="shared" si="16"/>
        <v/>
      </c>
      <c r="BA28" s="6">
        <f>IF(N(本社工事部!BA28)+N(北営業所!BA28)=0,"",N(本社工事部!BA28)+N(北営業所!BA28))</f>
        <v>15780000</v>
      </c>
      <c r="BB28" s="6">
        <f>IF(N(本社工事部!BB28)+N(北営業所!BB28)=0,"",N(本社工事部!BB28)+N(北営業所!BB28))</f>
        <v>2743932</v>
      </c>
      <c r="BC28" s="6">
        <f t="shared" si="17"/>
        <v>-13036068</v>
      </c>
      <c r="BD28" s="6">
        <f>IF(N(本社工事部!BD28)+N(北営業所!BD28)=0,"",N(本社工事部!BD28)+N(北営業所!BD28))</f>
        <v>31560000</v>
      </c>
      <c r="BE28" s="6">
        <f>IF(N(本社工事部!BE28)+N(北営業所!BE28)=0,"",N(本社工事部!BE28)+N(北営業所!BE28))</f>
        <v>18585471</v>
      </c>
      <c r="BF28" s="6">
        <f t="shared" si="18"/>
        <v>-12974529</v>
      </c>
    </row>
    <row r="29" spans="1:58" x14ac:dyDescent="0.15">
      <c r="A29" s="7" t="s">
        <v>30</v>
      </c>
      <c r="B29" s="6">
        <f>IF(N(本社工事部!B29)+N(北営業所!B29)=0,"",N(本社工事部!B29)+N(北営業所!B29))</f>
        <v>800000</v>
      </c>
      <c r="C29" s="6">
        <f>IF(N(本社工事部!C29)+N(北営業所!C29)=0,"",N(本社工事部!C29)+N(北営業所!C29))</f>
        <v>818559</v>
      </c>
      <c r="D29" s="6">
        <f t="shared" si="0"/>
        <v>18559</v>
      </c>
      <c r="E29" s="6">
        <f>IF(N(本社工事部!E29)+N(北営業所!E29)=0,"",N(本社工事部!E29)+N(北営業所!E29))</f>
        <v>800000</v>
      </c>
      <c r="F29" s="6">
        <f>IF(N(本社工事部!F29)+N(北営業所!F29)=0,"",N(本社工事部!F29)+N(北営業所!F29))</f>
        <v>805790</v>
      </c>
      <c r="G29" s="6">
        <f t="shared" si="1"/>
        <v>5790</v>
      </c>
      <c r="H29" s="6">
        <f>IF(N(本社工事部!H29)+N(北営業所!H29)=0,"",N(本社工事部!H29)+N(北営業所!H29))</f>
        <v>800000</v>
      </c>
      <c r="I29" s="6">
        <f>IF(N(本社工事部!I29)+N(北営業所!I29)=0,"",N(本社工事部!I29)+N(北営業所!I29))</f>
        <v>785757</v>
      </c>
      <c r="J29" s="6">
        <f t="shared" si="2"/>
        <v>-14243</v>
      </c>
      <c r="K29" s="6">
        <f>IF(N(本社工事部!K29)+N(北営業所!K29)=0,"",N(本社工事部!K29)+N(北営業所!K29))</f>
        <v>2400000</v>
      </c>
      <c r="L29" s="6">
        <f>IF(N(本社工事部!L29)+N(北営業所!L29)=0,"",N(本社工事部!L29)+N(北営業所!L29))</f>
        <v>2410106</v>
      </c>
      <c r="M29" s="6">
        <f t="shared" si="3"/>
        <v>10106</v>
      </c>
      <c r="N29" s="6">
        <f>IF(N(本社工事部!N29)+N(北営業所!N29)=0,"",N(本社工事部!N29)+N(北営業所!N29))</f>
        <v>800000</v>
      </c>
      <c r="O29" s="6">
        <f>IF(N(本社工事部!O29)+N(北営業所!O29)=0,"",N(本社工事部!O29)+N(北営業所!O29))</f>
        <v>824029</v>
      </c>
      <c r="P29" s="6">
        <f t="shared" si="4"/>
        <v>24029</v>
      </c>
      <c r="Q29" s="6">
        <f>IF(N(本社工事部!Q29)+N(北営業所!Q29)=0,"",N(本社工事部!Q29)+N(北営業所!Q29))</f>
        <v>800000</v>
      </c>
      <c r="R29" s="6">
        <f>IF(N(本社工事部!R29)+N(北営業所!R29)=0,"",N(本社工事部!R29)+N(北営業所!R29))</f>
        <v>812915</v>
      </c>
      <c r="S29" s="6">
        <f t="shared" si="5"/>
        <v>12915</v>
      </c>
      <c r="T29" s="6">
        <f>IF(N(本社工事部!T29)+N(北営業所!T29)=0,"",N(本社工事部!T29)+N(北営業所!T29))</f>
        <v>800000</v>
      </c>
      <c r="U29" s="6">
        <f>IF(N(本社工事部!U29)+N(北営業所!U29)=0,"",N(本社工事部!U29)+N(北営業所!U29))</f>
        <v>832239</v>
      </c>
      <c r="V29" s="6">
        <f t="shared" si="6"/>
        <v>32239</v>
      </c>
      <c r="W29" s="6">
        <f>IF(N(本社工事部!W29)+N(北営業所!W29)=0,"",N(本社工事部!W29)+N(北営業所!W29))</f>
        <v>2400000</v>
      </c>
      <c r="X29" s="6">
        <f>IF(N(本社工事部!X29)+N(北営業所!X29)=0,"",N(本社工事部!X29)+N(北営業所!X29))</f>
        <v>2469183</v>
      </c>
      <c r="Y29" s="6">
        <f t="shared" si="7"/>
        <v>69183</v>
      </c>
      <c r="Z29" s="6">
        <f>IF(N(本社工事部!Z29)+N(北営業所!Z29)=0,"",N(本社工事部!Z29)+N(北営業所!Z29))</f>
        <v>4800000</v>
      </c>
      <c r="AA29" s="6">
        <f>IF(N(本社工事部!AA29)+N(北営業所!AA29)=0,"",N(本社工事部!AA29)+N(北営業所!AA29))</f>
        <v>4879289</v>
      </c>
      <c r="AB29" s="6">
        <f t="shared" si="8"/>
        <v>79289</v>
      </c>
      <c r="AC29" s="6">
        <f>IF(N(本社工事部!AC29)+N(北営業所!AC29)=0,"",N(本社工事部!AC29)+N(北営業所!AC29))</f>
        <v>800000</v>
      </c>
      <c r="AD29" s="6">
        <f>IF(N(本社工事部!AD29)+N(北営業所!AD29)=0,"",N(本社工事部!AD29)+N(北営業所!AD29))</f>
        <v>813976</v>
      </c>
      <c r="AE29" s="6">
        <f t="shared" si="9"/>
        <v>13976</v>
      </c>
      <c r="AF29" s="6">
        <f>IF(N(本社工事部!AF29)+N(北営業所!AF29)=0,"",N(本社工事部!AF29)+N(北営業所!AF29))</f>
        <v>800000</v>
      </c>
      <c r="AG29" s="6" t="str">
        <f>IF(N(本社工事部!AG29)+N(北営業所!AG29)=0,"",N(本社工事部!AG29)+N(北営業所!AG29))</f>
        <v/>
      </c>
      <c r="AH29" s="6" t="str">
        <f t="shared" si="10"/>
        <v/>
      </c>
      <c r="AI29" s="6">
        <f>IF(N(本社工事部!AI29)+N(北営業所!AI29)=0,"",N(本社工事部!AI29)+N(北営業所!AI29))</f>
        <v>800000</v>
      </c>
      <c r="AJ29" s="6" t="str">
        <f>IF(N(本社工事部!AJ29)+N(北営業所!AJ29)=0,"",N(本社工事部!AJ29)+N(北営業所!AJ29))</f>
        <v/>
      </c>
      <c r="AK29" s="6" t="str">
        <f t="shared" si="11"/>
        <v/>
      </c>
      <c r="AL29" s="6">
        <f>IF(N(本社工事部!AL29)+N(北営業所!AL29)=0,"",N(本社工事部!AL29)+N(北営業所!AL29))</f>
        <v>2400000</v>
      </c>
      <c r="AM29" s="6">
        <f>IF(N(本社工事部!AM29)+N(北営業所!AM29)=0,"",N(本社工事部!AM29)+N(北営業所!AM29))</f>
        <v>813976</v>
      </c>
      <c r="AN29" s="6">
        <f t="shared" si="12"/>
        <v>-1586024</v>
      </c>
      <c r="AO29" s="6">
        <f>IF(N(本社工事部!AO29)+N(北営業所!AO29)=0,"",N(本社工事部!AO29)+N(北営業所!AO29))</f>
        <v>800000</v>
      </c>
      <c r="AP29" s="6" t="str">
        <f>IF(N(本社工事部!AP29)+N(北営業所!AP29)=0,"",N(本社工事部!AP29)+N(北営業所!AP29))</f>
        <v/>
      </c>
      <c r="AQ29" s="6" t="str">
        <f t="shared" si="13"/>
        <v/>
      </c>
      <c r="AR29" s="6">
        <f>IF(N(本社工事部!AR29)+N(北営業所!AR29)=0,"",N(本社工事部!AR29)+N(北営業所!AR29))</f>
        <v>800000</v>
      </c>
      <c r="AS29" s="6" t="str">
        <f>IF(N(本社工事部!AS29)+N(北営業所!AS29)=0,"",N(本社工事部!AS29)+N(北営業所!AS29))</f>
        <v/>
      </c>
      <c r="AT29" s="6" t="str">
        <f t="shared" si="14"/>
        <v/>
      </c>
      <c r="AU29" s="6">
        <f>IF(N(本社工事部!AU29)+N(北営業所!AU29)=0,"",N(本社工事部!AU29)+N(北営業所!AU29))</f>
        <v>800000</v>
      </c>
      <c r="AV29" s="6" t="str">
        <f>IF(N(本社工事部!AV29)+N(北営業所!AV29)=0,"",N(本社工事部!AV29)+N(北営業所!AV29))</f>
        <v/>
      </c>
      <c r="AW29" s="6" t="str">
        <f t="shared" si="15"/>
        <v/>
      </c>
      <c r="AX29" s="6">
        <f>IF(N(本社工事部!AX29)+N(北営業所!AX29)=0,"",N(本社工事部!AX29)+N(北営業所!AX29))</f>
        <v>2400000</v>
      </c>
      <c r="AY29" s="6" t="str">
        <f>IF(N(本社工事部!AY29)+N(北営業所!AY29)=0,"",N(本社工事部!AY29)+N(北営業所!AY29))</f>
        <v/>
      </c>
      <c r="AZ29" s="6" t="str">
        <f t="shared" si="16"/>
        <v/>
      </c>
      <c r="BA29" s="6">
        <f>IF(N(本社工事部!BA29)+N(北営業所!BA29)=0,"",N(本社工事部!BA29)+N(北営業所!BA29))</f>
        <v>4800000</v>
      </c>
      <c r="BB29" s="6">
        <f>IF(N(本社工事部!BB29)+N(北営業所!BB29)=0,"",N(本社工事部!BB29)+N(北営業所!BB29))</f>
        <v>813976</v>
      </c>
      <c r="BC29" s="6">
        <f t="shared" si="17"/>
        <v>-3986024</v>
      </c>
      <c r="BD29" s="6">
        <f>IF(N(本社工事部!BD29)+N(北営業所!BD29)=0,"",N(本社工事部!BD29)+N(北営業所!BD29))</f>
        <v>9600000</v>
      </c>
      <c r="BE29" s="6">
        <f>IF(N(本社工事部!BE29)+N(北営業所!BE29)=0,"",N(本社工事部!BE29)+N(北営業所!BE29))</f>
        <v>5693265</v>
      </c>
      <c r="BF29" s="6">
        <f t="shared" si="18"/>
        <v>-3906735</v>
      </c>
    </row>
    <row r="30" spans="1:58" x14ac:dyDescent="0.15">
      <c r="A30" s="7" t="s">
        <v>31</v>
      </c>
      <c r="B30" s="6">
        <f>IF(N(本社工事部!B30)+N(北営業所!B30)=0,"",N(本社工事部!B30)+N(北営業所!B30))</f>
        <v>470000</v>
      </c>
      <c r="C30" s="6">
        <f>IF(N(本社工事部!C30)+N(北営業所!C30)=0,"",N(本社工事部!C30)+N(北営業所!C30))</f>
        <v>475821</v>
      </c>
      <c r="D30" s="6">
        <f t="shared" si="0"/>
        <v>5821</v>
      </c>
      <c r="E30" s="6">
        <f>IF(N(本社工事部!E30)+N(北営業所!E30)=0,"",N(本社工事部!E30)+N(北営業所!E30))</f>
        <v>470000</v>
      </c>
      <c r="F30" s="6">
        <f>IF(N(本社工事部!F30)+N(北営業所!F30)=0,"",N(本社工事部!F30)+N(北営業所!F30))</f>
        <v>478046</v>
      </c>
      <c r="G30" s="6">
        <f t="shared" si="1"/>
        <v>8046</v>
      </c>
      <c r="H30" s="6">
        <f>IF(N(本社工事部!H30)+N(北営業所!H30)=0,"",N(本社工事部!H30)+N(北営業所!H30))</f>
        <v>470000</v>
      </c>
      <c r="I30" s="6">
        <f>IF(N(本社工事部!I30)+N(北営業所!I30)=0,"",N(本社工事部!I30)+N(北営業所!I30))</f>
        <v>474671</v>
      </c>
      <c r="J30" s="6">
        <f t="shared" si="2"/>
        <v>4671</v>
      </c>
      <c r="K30" s="6">
        <f>IF(N(本社工事部!K30)+N(北営業所!K30)=0,"",N(本社工事部!K30)+N(北営業所!K30))</f>
        <v>1410000</v>
      </c>
      <c r="L30" s="6">
        <f>IF(N(本社工事部!L30)+N(北営業所!L30)=0,"",N(本社工事部!L30)+N(北営業所!L30))</f>
        <v>1428538</v>
      </c>
      <c r="M30" s="6">
        <f t="shared" si="3"/>
        <v>18538</v>
      </c>
      <c r="N30" s="6">
        <f>IF(N(本社工事部!N30)+N(北営業所!N30)=0,"",N(本社工事部!N30)+N(北営業所!N30))</f>
        <v>470000</v>
      </c>
      <c r="O30" s="6">
        <f>IF(N(本社工事部!O30)+N(北営業所!O30)=0,"",N(本社工事部!O30)+N(北営業所!O30))</f>
        <v>475140</v>
      </c>
      <c r="P30" s="6">
        <f t="shared" si="4"/>
        <v>5140</v>
      </c>
      <c r="Q30" s="6">
        <f>IF(N(本社工事部!Q30)+N(北営業所!Q30)=0,"",N(本社工事部!Q30)+N(北営業所!Q30))</f>
        <v>470000</v>
      </c>
      <c r="R30" s="6">
        <f>IF(N(本社工事部!R30)+N(北営業所!R30)=0,"",N(本社工事部!R30)+N(北営業所!R30))</f>
        <v>476304</v>
      </c>
      <c r="S30" s="6">
        <f t="shared" si="5"/>
        <v>6304</v>
      </c>
      <c r="T30" s="6">
        <f>IF(N(本社工事部!T30)+N(北営業所!T30)=0,"",N(本社工事部!T30)+N(北営業所!T30))</f>
        <v>470000</v>
      </c>
      <c r="U30" s="6">
        <f>IF(N(本社工事部!U30)+N(北営業所!U30)=0,"",N(本社工事部!U30)+N(北営業所!U30))</f>
        <v>463427</v>
      </c>
      <c r="V30" s="6">
        <f t="shared" si="6"/>
        <v>-6573</v>
      </c>
      <c r="W30" s="6">
        <f>IF(N(本社工事部!W30)+N(北営業所!W30)=0,"",N(本社工事部!W30)+N(北営業所!W30))</f>
        <v>1410000</v>
      </c>
      <c r="X30" s="6">
        <f>IF(N(本社工事部!X30)+N(北営業所!X30)=0,"",N(本社工事部!X30)+N(北営業所!X30))</f>
        <v>1414871</v>
      </c>
      <c r="Y30" s="6">
        <f t="shared" si="7"/>
        <v>4871</v>
      </c>
      <c r="Z30" s="6">
        <f>IF(N(本社工事部!Z30)+N(北営業所!Z30)=0,"",N(本社工事部!Z30)+N(北営業所!Z30))</f>
        <v>2820000</v>
      </c>
      <c r="AA30" s="6">
        <f>IF(N(本社工事部!AA30)+N(北営業所!AA30)=0,"",N(本社工事部!AA30)+N(北営業所!AA30))</f>
        <v>2843409</v>
      </c>
      <c r="AB30" s="6">
        <f t="shared" si="8"/>
        <v>23409</v>
      </c>
      <c r="AC30" s="6">
        <f>IF(N(本社工事部!AC30)+N(北営業所!AC30)=0,"",N(本社工事部!AC30)+N(北営業所!AC30))</f>
        <v>470000</v>
      </c>
      <c r="AD30" s="6">
        <f>IF(N(本社工事部!AD30)+N(北営業所!AD30)=0,"",N(本社工事部!AD30)+N(北営業所!AD30))</f>
        <v>486161</v>
      </c>
      <c r="AE30" s="6">
        <f t="shared" si="9"/>
        <v>16161</v>
      </c>
      <c r="AF30" s="6">
        <f>IF(N(本社工事部!AF30)+N(北営業所!AF30)=0,"",N(本社工事部!AF30)+N(北営業所!AF30))</f>
        <v>470000</v>
      </c>
      <c r="AG30" s="6" t="str">
        <f>IF(N(本社工事部!AG30)+N(北営業所!AG30)=0,"",N(本社工事部!AG30)+N(北営業所!AG30))</f>
        <v/>
      </c>
      <c r="AH30" s="6" t="str">
        <f t="shared" si="10"/>
        <v/>
      </c>
      <c r="AI30" s="6">
        <f>IF(N(本社工事部!AI30)+N(北営業所!AI30)=0,"",N(本社工事部!AI30)+N(北営業所!AI30))</f>
        <v>470000</v>
      </c>
      <c r="AJ30" s="6" t="str">
        <f>IF(N(本社工事部!AJ30)+N(北営業所!AJ30)=0,"",N(本社工事部!AJ30)+N(北営業所!AJ30))</f>
        <v/>
      </c>
      <c r="AK30" s="6" t="str">
        <f t="shared" si="11"/>
        <v/>
      </c>
      <c r="AL30" s="6">
        <f>IF(N(本社工事部!AL30)+N(北営業所!AL30)=0,"",N(本社工事部!AL30)+N(北営業所!AL30))</f>
        <v>1410000</v>
      </c>
      <c r="AM30" s="6">
        <f>IF(N(本社工事部!AM30)+N(北営業所!AM30)=0,"",N(本社工事部!AM30)+N(北営業所!AM30))</f>
        <v>486161</v>
      </c>
      <c r="AN30" s="6">
        <f t="shared" si="12"/>
        <v>-923839</v>
      </c>
      <c r="AO30" s="6">
        <f>IF(N(本社工事部!AO30)+N(北営業所!AO30)=0,"",N(本社工事部!AO30)+N(北営業所!AO30))</f>
        <v>470000</v>
      </c>
      <c r="AP30" s="6" t="str">
        <f>IF(N(本社工事部!AP30)+N(北営業所!AP30)=0,"",N(本社工事部!AP30)+N(北営業所!AP30))</f>
        <v/>
      </c>
      <c r="AQ30" s="6" t="str">
        <f t="shared" si="13"/>
        <v/>
      </c>
      <c r="AR30" s="6">
        <f>IF(N(本社工事部!AR30)+N(北営業所!AR30)=0,"",N(本社工事部!AR30)+N(北営業所!AR30))</f>
        <v>470000</v>
      </c>
      <c r="AS30" s="6" t="str">
        <f>IF(N(本社工事部!AS30)+N(北営業所!AS30)=0,"",N(本社工事部!AS30)+N(北営業所!AS30))</f>
        <v/>
      </c>
      <c r="AT30" s="6" t="str">
        <f t="shared" si="14"/>
        <v/>
      </c>
      <c r="AU30" s="6">
        <f>IF(N(本社工事部!AU30)+N(北営業所!AU30)=0,"",N(本社工事部!AU30)+N(北営業所!AU30))</f>
        <v>470000</v>
      </c>
      <c r="AV30" s="6" t="str">
        <f>IF(N(本社工事部!AV30)+N(北営業所!AV30)=0,"",N(本社工事部!AV30)+N(北営業所!AV30))</f>
        <v/>
      </c>
      <c r="AW30" s="6" t="str">
        <f t="shared" si="15"/>
        <v/>
      </c>
      <c r="AX30" s="6">
        <f>IF(N(本社工事部!AX30)+N(北営業所!AX30)=0,"",N(本社工事部!AX30)+N(北営業所!AX30))</f>
        <v>1410000</v>
      </c>
      <c r="AY30" s="6" t="str">
        <f>IF(N(本社工事部!AY30)+N(北営業所!AY30)=0,"",N(本社工事部!AY30)+N(北営業所!AY30))</f>
        <v/>
      </c>
      <c r="AZ30" s="6" t="str">
        <f t="shared" si="16"/>
        <v/>
      </c>
      <c r="BA30" s="6">
        <f>IF(N(本社工事部!BA30)+N(北営業所!BA30)=0,"",N(本社工事部!BA30)+N(北営業所!BA30))</f>
        <v>2820000</v>
      </c>
      <c r="BB30" s="6">
        <f>IF(N(本社工事部!BB30)+N(北営業所!BB30)=0,"",N(本社工事部!BB30)+N(北営業所!BB30))</f>
        <v>486161</v>
      </c>
      <c r="BC30" s="6">
        <f t="shared" si="17"/>
        <v>-2333839</v>
      </c>
      <c r="BD30" s="6">
        <f>IF(N(本社工事部!BD30)+N(北営業所!BD30)=0,"",N(本社工事部!BD30)+N(北営業所!BD30))</f>
        <v>5640000</v>
      </c>
      <c r="BE30" s="6">
        <f>IF(N(本社工事部!BE30)+N(北営業所!BE30)=0,"",N(本社工事部!BE30)+N(北営業所!BE30))</f>
        <v>3329570</v>
      </c>
      <c r="BF30" s="6">
        <f t="shared" si="18"/>
        <v>-2310430</v>
      </c>
    </row>
    <row r="31" spans="1:58" x14ac:dyDescent="0.15">
      <c r="A31" s="9" t="s">
        <v>32</v>
      </c>
      <c r="B31" s="10">
        <f>IF(N(B20)-N(B26)=0,"",N(B20)-N(B26))</f>
        <v>1490000</v>
      </c>
      <c r="C31" s="10">
        <f>IF(N(C20)-N(C26)=0,"",N(C20)-N(C26))</f>
        <v>724502</v>
      </c>
      <c r="D31" s="6">
        <f t="shared" si="0"/>
        <v>-765498</v>
      </c>
      <c r="E31" s="10">
        <f>IF(N(E20)-N(E26)=0,"",N(E20)-N(E26))</f>
        <v>2360000</v>
      </c>
      <c r="F31" s="10">
        <f>IF(N(F20)-N(F26)=0,"",N(F20)-N(F26))</f>
        <v>826167</v>
      </c>
      <c r="G31" s="6">
        <f t="shared" si="1"/>
        <v>-1533833</v>
      </c>
      <c r="H31" s="10">
        <f>IF(N(H20)-N(H26)=0,"",N(H20)-N(H26))</f>
        <v>3630000</v>
      </c>
      <c r="I31" s="10">
        <f>IF(N(I20)-N(I26)=0,"",N(I20)-N(I26))</f>
        <v>3684310</v>
      </c>
      <c r="J31" s="6">
        <f t="shared" si="2"/>
        <v>54310</v>
      </c>
      <c r="K31" s="10">
        <f>IF(N(K20)-N(K26)=0,"",N(K20)-N(K26))</f>
        <v>7480000</v>
      </c>
      <c r="L31" s="10">
        <f>IF(N(L20)-N(L26)=0,"",N(L20)-N(L26))</f>
        <v>5234979</v>
      </c>
      <c r="M31" s="6">
        <f t="shared" si="3"/>
        <v>-2245021</v>
      </c>
      <c r="N31" s="10">
        <f>IF(N(N20)-N(N26)=0,"",N(N20)-N(N26))</f>
        <v>2360000</v>
      </c>
      <c r="O31" s="10">
        <f>IF(N(O20)-N(O26)=0,"",N(O20)-N(O26))</f>
        <v>3191338</v>
      </c>
      <c r="P31" s="6">
        <f t="shared" si="4"/>
        <v>831338</v>
      </c>
      <c r="Q31" s="10">
        <f>IF(N(Q20)-N(Q26)=0,"",N(Q20)-N(Q26))</f>
        <v>2360000</v>
      </c>
      <c r="R31" s="10">
        <f>IF(N(R20)-N(R26)=0,"",N(R20)-N(R26))</f>
        <v>1474395</v>
      </c>
      <c r="S31" s="6">
        <f t="shared" si="5"/>
        <v>-885605</v>
      </c>
      <c r="T31" s="10">
        <f>IF(N(T20)-N(T26)=0,"",N(T20)-N(T26))</f>
        <v>3630000</v>
      </c>
      <c r="U31" s="10">
        <f>IF(N(U20)-N(U26)=0,"",N(U20)-N(U26))</f>
        <v>2318640</v>
      </c>
      <c r="V31" s="6">
        <f t="shared" si="6"/>
        <v>-1311360</v>
      </c>
      <c r="W31" s="10">
        <f>IF(N(W20)-N(W26)=0,"",N(W20)-N(W26))</f>
        <v>8350000</v>
      </c>
      <c r="X31" s="10">
        <f>IF(N(X20)-N(X26)=0,"",N(X20)-N(X26))</f>
        <v>6984373</v>
      </c>
      <c r="Y31" s="6">
        <f t="shared" si="7"/>
        <v>-1365627</v>
      </c>
      <c r="Z31" s="10">
        <f>IF(N(Z20)-N(Z26)=0,"",N(Z20)-N(Z26))</f>
        <v>15830000</v>
      </c>
      <c r="AA31" s="10">
        <f>IF(N(AA20)-N(AA26)=0,"",N(AA20)-N(AA26))</f>
        <v>12219352</v>
      </c>
      <c r="AB31" s="6">
        <f t="shared" si="8"/>
        <v>-3610648</v>
      </c>
      <c r="AC31" s="10">
        <f>IF(N(AC20)-N(AC26)=0,"",N(AC20)-N(AC26))</f>
        <v>3630000</v>
      </c>
      <c r="AD31" s="10">
        <f>IF(N(AD20)-N(AD26)=0,"",N(AD20)-N(AD26))</f>
        <v>3560248</v>
      </c>
      <c r="AE31" s="6">
        <f t="shared" si="9"/>
        <v>-69752</v>
      </c>
      <c r="AF31" s="10">
        <f>IF(N(AF20)-N(AF26)=0,"",N(AF20)-N(AF26))</f>
        <v>2360000</v>
      </c>
      <c r="AG31" s="10" t="str">
        <f>IF(N(AG20)-N(AG26)=0,"",N(AG20)-N(AG26))</f>
        <v/>
      </c>
      <c r="AH31" s="6" t="str">
        <f t="shared" si="10"/>
        <v/>
      </c>
      <c r="AI31" s="10">
        <f>IF(N(AI20)-N(AI26)=0,"",N(AI20)-N(AI26))</f>
        <v>2360000</v>
      </c>
      <c r="AJ31" s="10" t="str">
        <f>IF(N(AJ20)-N(AJ26)=0,"",N(AJ20)-N(AJ26))</f>
        <v/>
      </c>
      <c r="AK31" s="6" t="str">
        <f t="shared" si="11"/>
        <v/>
      </c>
      <c r="AL31" s="10">
        <f>IF(N(AL20)-N(AL26)=0,"",N(AL20)-N(AL26))</f>
        <v>8350000</v>
      </c>
      <c r="AM31" s="10">
        <f>IF(N(AM20)-N(AM26)=0,"",N(AM20)-N(AM26))</f>
        <v>3560248</v>
      </c>
      <c r="AN31" s="6">
        <f t="shared" si="12"/>
        <v>-4789752</v>
      </c>
      <c r="AO31" s="10">
        <f>IF(N(AO20)-N(AO26)=0,"",N(AO20)-N(AO26))</f>
        <v>1490000</v>
      </c>
      <c r="AP31" s="10" t="str">
        <f>IF(N(AP20)-N(AP26)=0,"",N(AP20)-N(AP26))</f>
        <v/>
      </c>
      <c r="AQ31" s="6" t="str">
        <f t="shared" si="13"/>
        <v/>
      </c>
      <c r="AR31" s="10">
        <f>IF(N(AR20)-N(AR26)=0,"",N(AR20)-N(AR26))</f>
        <v>2360000</v>
      </c>
      <c r="AS31" s="10" t="str">
        <f>IF(N(AS20)-N(AS26)=0,"",N(AS20)-N(AS26))</f>
        <v/>
      </c>
      <c r="AT31" s="6" t="str">
        <f t="shared" si="14"/>
        <v/>
      </c>
      <c r="AU31" s="10">
        <f>IF(N(AU20)-N(AU26)=0,"",N(AU20)-N(AU26))</f>
        <v>2360000</v>
      </c>
      <c r="AV31" s="10" t="str">
        <f>IF(N(AV20)-N(AV26)=0,"",N(AV20)-N(AV26))</f>
        <v/>
      </c>
      <c r="AW31" s="6" t="str">
        <f t="shared" si="15"/>
        <v/>
      </c>
      <c r="AX31" s="10">
        <f>IF(N(AX20)-N(AX26)=0,"",N(AX20)-N(AX26))</f>
        <v>6210000</v>
      </c>
      <c r="AY31" s="10" t="str">
        <f>IF(N(AY20)-N(AY26)=0,"",N(AY20)-N(AY26))</f>
        <v/>
      </c>
      <c r="AZ31" s="6" t="str">
        <f t="shared" si="16"/>
        <v/>
      </c>
      <c r="BA31" s="10">
        <f>IF(N(BA20)-N(BA26)=0,"",N(BA20)-N(BA26))</f>
        <v>14560000</v>
      </c>
      <c r="BB31" s="10">
        <f>IF(N(BB20)-N(BB26)=0,"",N(BB20)-N(BB26))</f>
        <v>3560248</v>
      </c>
      <c r="BC31" s="6">
        <f t="shared" si="17"/>
        <v>-10999752</v>
      </c>
      <c r="BD31" s="10">
        <f>IF(N(BD20)-N(BD26)=0,"",N(BD20)-N(BD26))</f>
        <v>30390000</v>
      </c>
      <c r="BE31" s="10">
        <f>IF(N(BE20)-N(BE26)=0,"",N(BE20)-N(BE26))</f>
        <v>15779600</v>
      </c>
      <c r="BF31" s="6">
        <f t="shared" si="18"/>
        <v>-14610400</v>
      </c>
    </row>
    <row r="32" spans="1:58" x14ac:dyDescent="0.15">
      <c r="A32" s="11" t="s">
        <v>33</v>
      </c>
      <c r="B32" s="12">
        <f>IF(N(B6)=0,"",B12/B6)</f>
        <v>0.74562737642585553</v>
      </c>
      <c r="C32" s="12">
        <f>IF(N(C6)=0,"",C12/C6)</f>
        <v>0.76995413859787176</v>
      </c>
      <c r="E32" s="12">
        <f>IF(N(E6)=0,"",E12/E6)</f>
        <v>0.7471571906354515</v>
      </c>
      <c r="F32" s="12">
        <f>IF(N(F6)=0,"",F12/F6)</f>
        <v>0.78980076801270771</v>
      </c>
      <c r="H32" s="12">
        <f>IF(N(H6)=0,"",H12/H6)</f>
        <v>0.74626436781609196</v>
      </c>
      <c r="I32" s="12">
        <f>IF(N(I6)=0,"",I12/I6)</f>
        <v>0.74644633778033553</v>
      </c>
      <c r="K32" s="12">
        <f>IF(N(K6)=0,"",K12/K6)</f>
        <v>0.74637362637362636</v>
      </c>
      <c r="L32" s="12">
        <f>IF(N(L6)=0,"",L12/L6)</f>
        <v>0.76713239606139172</v>
      </c>
      <c r="N32" s="12">
        <f>IF(N(N6)=0,"",N12/N6)</f>
        <v>0.7471571906354515</v>
      </c>
      <c r="O32" s="12">
        <f>IF(N(O6)=0,"",O12/O6)</f>
        <v>0.72150410114607655</v>
      </c>
      <c r="Q32" s="12">
        <f>IF(N(Q6)=0,"",Q12/Q6)</f>
        <v>0.7471571906354515</v>
      </c>
      <c r="R32" s="12">
        <f>IF(N(R6)=0,"",R12/R6)</f>
        <v>0.76855212638007875</v>
      </c>
      <c r="T32" s="12">
        <f>IF(N(T6)=0,"",T12/T6)</f>
        <v>0.74626436781609196</v>
      </c>
      <c r="U32" s="12">
        <f>IF(N(U6)=0,"",U12/U6)</f>
        <v>0.77398400683676838</v>
      </c>
      <c r="W32" s="12">
        <f>IF(N(W6)=0,"",W12/W6)</f>
        <v>0.7468287526427061</v>
      </c>
      <c r="X32" s="12">
        <f>IF(N(X6)=0,"",X12/X6)</f>
        <v>0.75512521165758284</v>
      </c>
      <c r="Z32" s="12">
        <f>IF(N(Z6)=0,"",Z12/Z6)</f>
        <v>0.74660560344827587</v>
      </c>
      <c r="AA32" s="12">
        <f>IF(N(AA6)=0,"",AA12/AA6)</f>
        <v>0.76106100881133953</v>
      </c>
      <c r="AC32" s="12">
        <f>IF(N(AC6)=0,"",AC12/AC6)</f>
        <v>0.74626436781609196</v>
      </c>
      <c r="AD32" s="12">
        <f>IF(N(AD6)=0,"",AD12/AD6)</f>
        <v>0.73547657881613182</v>
      </c>
      <c r="AF32" s="12">
        <f>IF(N(AF6)=0,"",AF12/AF6)</f>
        <v>0.7471571906354515</v>
      </c>
      <c r="AG32" s="12" t="str">
        <f>IF(N(AG6)=0,"",AG12/AG6)</f>
        <v/>
      </c>
      <c r="AI32" s="12">
        <f>IF(N(AI6)=0,"",AI12/AI6)</f>
        <v>0.7471571906354515</v>
      </c>
      <c r="AJ32" s="12" t="str">
        <f>IF(N(AJ6)=0,"",AJ12/AJ6)</f>
        <v/>
      </c>
      <c r="AL32" s="12">
        <f>IF(N(AL6)=0,"",AL12/AL6)</f>
        <v>0.7468287526427061</v>
      </c>
      <c r="AM32" s="12">
        <f>IF(N(AM6)=0,"",AM12/AM6)</f>
        <v>0.73547657881613182</v>
      </c>
      <c r="AO32" s="12">
        <f>IF(N(AO6)=0,"",AO12/AO6)</f>
        <v>0.74562737642585553</v>
      </c>
      <c r="AP32" s="12" t="str">
        <f>IF(N(AP6)=0,"",AP12/AP6)</f>
        <v/>
      </c>
      <c r="AR32" s="12">
        <f>IF(N(AR6)=0,"",AR12/AR6)</f>
        <v>0.7471571906354515</v>
      </c>
      <c r="AS32" s="12" t="str">
        <f>IF(N(AS6)=0,"",AS12/AS6)</f>
        <v/>
      </c>
      <c r="AU32" s="12">
        <f>IF(N(AU6)=0,"",AU12/AU6)</f>
        <v>0.7471571906354515</v>
      </c>
      <c r="AV32" s="12" t="str">
        <f>IF(N(AV6)=0,"",AV12/AV6)</f>
        <v/>
      </c>
      <c r="AX32" s="12">
        <f>IF(N(AX6)=0,"",AX12/AX6)</f>
        <v>0.74668989547038322</v>
      </c>
      <c r="AY32" s="12" t="str">
        <f>IF(N(AY6)=0,"",AY12/AY6)</f>
        <v/>
      </c>
      <c r="BA32" s="12">
        <f>IF(N(BA6)=0,"",BA12/BA6)</f>
        <v>0.74676258992805755</v>
      </c>
      <c r="BB32" s="12">
        <f>IF(N(BB6)=0,"",BB12/BB6)</f>
        <v>0.73547657881613182</v>
      </c>
      <c r="BD32" s="12">
        <f>IF(N(BD6)=0,"",BD12/BD6)</f>
        <v>0.74668304668304664</v>
      </c>
      <c r="BE32" s="12">
        <f>IF(N(BE6)=0,"",BE12/BE6)</f>
        <v>0.75707508394178347</v>
      </c>
    </row>
    <row r="37" spans="2:2" x14ac:dyDescent="0.15">
      <c r="B37" s="13" t="s">
        <v>34</v>
      </c>
    </row>
  </sheetData>
  <mergeCells count="19">
    <mergeCell ref="BD4:BF4"/>
    <mergeCell ref="AO4:AQ4"/>
    <mergeCell ref="Z4:AB4"/>
    <mergeCell ref="BA4:BC4"/>
    <mergeCell ref="AL4:AN4"/>
    <mergeCell ref="K4:M4"/>
    <mergeCell ref="B4:D4"/>
    <mergeCell ref="W4:Y4"/>
    <mergeCell ref="N4:P4"/>
    <mergeCell ref="AX4:AZ4"/>
    <mergeCell ref="H4:J4"/>
    <mergeCell ref="T4:V4"/>
    <mergeCell ref="E4:G4"/>
    <mergeCell ref="AU4:AW4"/>
    <mergeCell ref="AF4:AH4"/>
    <mergeCell ref="Q4:S4"/>
    <mergeCell ref="AR4:AT4"/>
    <mergeCell ref="AC4:AE4"/>
    <mergeCell ref="AI4:AK4"/>
  </mergeCells>
  <phoneticPr fontId="6"/>
  <pageMargins left="0.75" right="0.75" top="1" bottom="1" header="0.5" footer="0.5"/>
  <pageSetup paperSize="9" scale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J40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6" customWidth="1"/>
    <col min="2" max="58" width="14.5" customWidth="1"/>
    <col min="59" max="62" width="12" customWidth="1"/>
  </cols>
  <sheetData>
    <row r="1" spans="1:58" ht="14.25" x14ac:dyDescent="0.15">
      <c r="A1" s="1" t="s">
        <v>35</v>
      </c>
      <c r="D1" s="14" t="s">
        <v>36</v>
      </c>
    </row>
    <row r="2" spans="1:58" x14ac:dyDescent="0.15">
      <c r="A2" s="2" t="s">
        <v>37</v>
      </c>
      <c r="D2" s="15" t="s">
        <v>38</v>
      </c>
    </row>
    <row r="4" spans="1:58" x14ac:dyDescent="0.15">
      <c r="A4" s="3" t="s">
        <v>2</v>
      </c>
      <c r="B4" s="22">
        <v>45961</v>
      </c>
      <c r="C4" s="23"/>
      <c r="D4" s="23"/>
      <c r="E4" s="22">
        <f>EOMONTH(B4,1)</f>
        <v>45991</v>
      </c>
      <c r="F4" s="23"/>
      <c r="G4" s="23"/>
      <c r="H4" s="22">
        <f>EOMONTH(E4,1)</f>
        <v>46022</v>
      </c>
      <c r="I4" s="23"/>
      <c r="J4" s="23"/>
      <c r="K4" s="20" t="s">
        <v>3</v>
      </c>
      <c r="L4" s="21"/>
      <c r="M4" s="21"/>
      <c r="N4" s="22">
        <f>EOMONTH(H4,1)</f>
        <v>46053</v>
      </c>
      <c r="O4" s="23"/>
      <c r="P4" s="23"/>
      <c r="Q4" s="22">
        <f>EOMONTH(N4,1)</f>
        <v>46081</v>
      </c>
      <c r="R4" s="23"/>
      <c r="S4" s="23"/>
      <c r="T4" s="22">
        <f>EOMONTH(Q4,1)</f>
        <v>46112</v>
      </c>
      <c r="U4" s="23"/>
      <c r="V4" s="23"/>
      <c r="W4" s="20" t="s">
        <v>4</v>
      </c>
      <c r="X4" s="21"/>
      <c r="Y4" s="21"/>
      <c r="Z4" s="26" t="s">
        <v>5</v>
      </c>
      <c r="AA4" s="27"/>
      <c r="AB4" s="27"/>
      <c r="AC4" s="22">
        <f>EOMONTH(T4,1)</f>
        <v>46142</v>
      </c>
      <c r="AD4" s="23"/>
      <c r="AE4" s="23"/>
      <c r="AF4" s="22">
        <f>EOMONTH(AC4,1)</f>
        <v>46173</v>
      </c>
      <c r="AG4" s="23"/>
      <c r="AH4" s="23"/>
      <c r="AI4" s="22">
        <f>EOMONTH(AF4,1)</f>
        <v>46203</v>
      </c>
      <c r="AJ4" s="23"/>
      <c r="AK4" s="23"/>
      <c r="AL4" s="20" t="s">
        <v>6</v>
      </c>
      <c r="AM4" s="21"/>
      <c r="AN4" s="21"/>
      <c r="AO4" s="22">
        <f>EOMONTH(AI4,1)</f>
        <v>46234</v>
      </c>
      <c r="AP4" s="23"/>
      <c r="AQ4" s="23"/>
      <c r="AR4" s="22">
        <f>EOMONTH(AO4,1)</f>
        <v>46265</v>
      </c>
      <c r="AS4" s="23"/>
      <c r="AT4" s="23"/>
      <c r="AU4" s="22">
        <f>EOMONTH(AR4,1)</f>
        <v>46295</v>
      </c>
      <c r="AV4" s="23"/>
      <c r="AW4" s="23"/>
      <c r="AX4" s="20" t="s">
        <v>7</v>
      </c>
      <c r="AY4" s="21"/>
      <c r="AZ4" s="21"/>
      <c r="BA4" s="26" t="s">
        <v>8</v>
      </c>
      <c r="BB4" s="27"/>
      <c r="BC4" s="27"/>
      <c r="BD4" s="24" t="s">
        <v>9</v>
      </c>
      <c r="BE4" s="25"/>
      <c r="BF4" s="25"/>
    </row>
    <row r="5" spans="1:58" x14ac:dyDescent="0.15">
      <c r="B5" s="4" t="s">
        <v>10</v>
      </c>
      <c r="C5" s="4" t="s">
        <v>11</v>
      </c>
      <c r="D5" s="4" t="s">
        <v>12</v>
      </c>
      <c r="E5" s="4" t="s">
        <v>10</v>
      </c>
      <c r="F5" s="4" t="s">
        <v>11</v>
      </c>
      <c r="G5" s="4" t="s">
        <v>12</v>
      </c>
      <c r="H5" s="4" t="s">
        <v>10</v>
      </c>
      <c r="I5" s="4" t="s">
        <v>11</v>
      </c>
      <c r="J5" s="4" t="s">
        <v>12</v>
      </c>
      <c r="K5" s="4" t="s">
        <v>10</v>
      </c>
      <c r="L5" s="4" t="s">
        <v>11</v>
      </c>
      <c r="M5" s="4" t="s">
        <v>12</v>
      </c>
      <c r="N5" s="4" t="s">
        <v>10</v>
      </c>
      <c r="O5" s="4" t="s">
        <v>11</v>
      </c>
      <c r="P5" s="4" t="s">
        <v>12</v>
      </c>
      <c r="Q5" s="4" t="s">
        <v>10</v>
      </c>
      <c r="R5" s="4" t="s">
        <v>11</v>
      </c>
      <c r="S5" s="4" t="s">
        <v>12</v>
      </c>
      <c r="T5" s="4" t="s">
        <v>10</v>
      </c>
      <c r="U5" s="4" t="s">
        <v>11</v>
      </c>
      <c r="V5" s="4" t="s">
        <v>12</v>
      </c>
      <c r="W5" s="4" t="s">
        <v>10</v>
      </c>
      <c r="X5" s="4" t="s">
        <v>11</v>
      </c>
      <c r="Y5" s="4" t="s">
        <v>12</v>
      </c>
      <c r="Z5" s="4" t="s">
        <v>10</v>
      </c>
      <c r="AA5" s="4" t="s">
        <v>11</v>
      </c>
      <c r="AB5" s="4" t="s">
        <v>12</v>
      </c>
      <c r="AC5" s="4" t="s">
        <v>10</v>
      </c>
      <c r="AD5" s="4" t="s">
        <v>11</v>
      </c>
      <c r="AE5" s="4" t="s">
        <v>12</v>
      </c>
      <c r="AF5" s="4" t="s">
        <v>10</v>
      </c>
      <c r="AG5" s="4" t="s">
        <v>11</v>
      </c>
      <c r="AH5" s="4" t="s">
        <v>12</v>
      </c>
      <c r="AI5" s="4" t="s">
        <v>10</v>
      </c>
      <c r="AJ5" s="4" t="s">
        <v>11</v>
      </c>
      <c r="AK5" s="4" t="s">
        <v>12</v>
      </c>
      <c r="AL5" s="4" t="s">
        <v>10</v>
      </c>
      <c r="AM5" s="4" t="s">
        <v>11</v>
      </c>
      <c r="AN5" s="4" t="s">
        <v>12</v>
      </c>
      <c r="AO5" s="4" t="s">
        <v>10</v>
      </c>
      <c r="AP5" s="4" t="s">
        <v>11</v>
      </c>
      <c r="AQ5" s="4" t="s">
        <v>12</v>
      </c>
      <c r="AR5" s="4" t="s">
        <v>10</v>
      </c>
      <c r="AS5" s="4" t="s">
        <v>11</v>
      </c>
      <c r="AT5" s="4" t="s">
        <v>12</v>
      </c>
      <c r="AU5" s="4" t="s">
        <v>10</v>
      </c>
      <c r="AV5" s="4" t="s">
        <v>11</v>
      </c>
      <c r="AW5" s="4" t="s">
        <v>12</v>
      </c>
      <c r="AX5" s="4" t="s">
        <v>10</v>
      </c>
      <c r="AY5" s="4" t="s">
        <v>11</v>
      </c>
      <c r="AZ5" s="4" t="s">
        <v>12</v>
      </c>
      <c r="BA5" s="4" t="s">
        <v>10</v>
      </c>
      <c r="BB5" s="4" t="s">
        <v>11</v>
      </c>
      <c r="BC5" s="4" t="s">
        <v>12</v>
      </c>
      <c r="BD5" s="4" t="s">
        <v>10</v>
      </c>
      <c r="BE5" s="4" t="s">
        <v>11</v>
      </c>
      <c r="BF5" s="4" t="s">
        <v>12</v>
      </c>
    </row>
    <row r="6" spans="1:58" x14ac:dyDescent="0.15">
      <c r="A6" s="3" t="s">
        <v>13</v>
      </c>
      <c r="B6" s="5">
        <f>IF(SUM(B7:B11)=0,"",SUM(B7:B11))</f>
        <v>16000000</v>
      </c>
      <c r="C6" s="5">
        <f>IF(SUM(C7:C11)=0,"",SUM(C7:C11))</f>
        <v>16166934</v>
      </c>
      <c r="D6" s="6">
        <f>IF(C6="","",N(C6)-N(B6))</f>
        <v>166934</v>
      </c>
      <c r="E6" s="5">
        <f>IF(SUM(E7:E11)=0,"",SUM(E7:E11))</f>
        <v>18200000</v>
      </c>
      <c r="F6" s="5">
        <f>IF(SUM(F7:F11)=0,"",SUM(F7:F11))</f>
        <v>17949196</v>
      </c>
      <c r="G6" s="6">
        <f>IF(F6="","",N(F6)-N(E6))</f>
        <v>-250804</v>
      </c>
      <c r="H6" s="5">
        <f>IF(SUM(H7:H11)=0,"",SUM(H7:H11))</f>
        <v>21200000</v>
      </c>
      <c r="I6" s="5">
        <f>IF(SUM(I7:I11)=0,"",SUM(I7:I11))</f>
        <v>22882027</v>
      </c>
      <c r="J6" s="6">
        <f>IF(I6="","",N(I6)-N(H6))</f>
        <v>1682027</v>
      </c>
      <c r="K6" s="5">
        <f t="shared" ref="K6:K31" si="0">IF(N(B6)+N(E6)+N(H6)=0,"",N(B6)+N(E6)+N(H6))</f>
        <v>55400000</v>
      </c>
      <c r="L6" s="5">
        <f t="shared" ref="L6:L31" si="1">IF(N(C6)+N(F6)+N(I6)=0,"",N(C6)+N(F6)+N(I6))</f>
        <v>56998157</v>
      </c>
      <c r="M6" s="6">
        <f t="shared" ref="M6:M31" si="2">IF(L6="","",N(L6)-N(K6))</f>
        <v>1598157</v>
      </c>
      <c r="N6" s="5">
        <f>IF(SUM(N7:N11)=0,"",SUM(N7:N11))</f>
        <v>18200000</v>
      </c>
      <c r="O6" s="5">
        <f>IF(SUM(O7:O11)=0,"",SUM(O7:O11))</f>
        <v>19369890</v>
      </c>
      <c r="P6" s="6">
        <f>IF(O6="","",N(O6)-N(N6))</f>
        <v>1169890</v>
      </c>
      <c r="Q6" s="5">
        <f>IF(SUM(Q7:Q11)=0,"",SUM(Q7:Q11))</f>
        <v>18200000</v>
      </c>
      <c r="R6" s="5">
        <f>IF(SUM(R7:R11)=0,"",SUM(R7:R11))</f>
        <v>18687240</v>
      </c>
      <c r="S6" s="6">
        <f>IF(R6="","",N(R6)-N(Q6))</f>
        <v>487240</v>
      </c>
      <c r="T6" s="5">
        <f>IF(SUM(T7:T11)=0,"",SUM(T7:T11))</f>
        <v>21200000</v>
      </c>
      <c r="U6" s="5">
        <f>IF(SUM(U7:U11)=0,"",SUM(U7:U11))</f>
        <v>21428137</v>
      </c>
      <c r="V6" s="6">
        <f>IF(U6="","",N(U6)-N(T6))</f>
        <v>228137</v>
      </c>
      <c r="W6" s="5">
        <f t="shared" ref="W6:W31" si="3">IF(N(N6)+N(Q6)+N(T6)=0,"",N(N6)+N(Q6)+N(T6))</f>
        <v>57600000</v>
      </c>
      <c r="X6" s="5">
        <f t="shared" ref="X6:X31" si="4">IF(N(O6)+N(R6)+N(U6)=0,"",N(O6)+N(R6)+N(U6))</f>
        <v>59485267</v>
      </c>
      <c r="Y6" s="6">
        <f t="shared" ref="Y6:Y31" si="5">IF(X6="","",N(X6)-N(W6))</f>
        <v>1885267</v>
      </c>
      <c r="Z6" s="5">
        <f t="shared" ref="Z6:Z31" si="6">IF(N(K6)+N(W6)=0,"",N(K6)+N(W6))</f>
        <v>113000000</v>
      </c>
      <c r="AA6" s="5">
        <f t="shared" ref="AA6:AA31" si="7">IF(N(L6)+N(X6)=0,"",N(L6)+N(X6))</f>
        <v>116483424</v>
      </c>
      <c r="AB6" s="6">
        <f t="shared" ref="AB6:AB31" si="8">IF(AA6="","",N(AA6)-N(Z6))</f>
        <v>3483424</v>
      </c>
      <c r="AC6" s="5">
        <f>IF(SUM(AC7:AC11)=0,"",SUM(AC7:AC11))</f>
        <v>21200000</v>
      </c>
      <c r="AD6" s="5">
        <f>IF(SUM(AD7:AD11)=0,"",SUM(AD7:AD11))</f>
        <v>21669579</v>
      </c>
      <c r="AE6" s="6">
        <f>IF(AD6="","",N(AD6)-N(AC6))</f>
        <v>469579</v>
      </c>
      <c r="AF6" s="5">
        <f>IF(SUM(AF7:AF11)=0,"",SUM(AF7:AF11))</f>
        <v>18200000</v>
      </c>
      <c r="AG6" s="5" t="str">
        <f>IF(SUM(AG7:AG11)=0,"",SUM(AG7:AG11))</f>
        <v/>
      </c>
      <c r="AH6" s="6" t="str">
        <f>IF(AG6="","",N(AG6)-N(AF6))</f>
        <v/>
      </c>
      <c r="AI6" s="5">
        <f>IF(SUM(AI7:AI11)=0,"",SUM(AI7:AI11))</f>
        <v>18200000</v>
      </c>
      <c r="AJ6" s="5" t="str">
        <f>IF(SUM(AJ7:AJ11)=0,"",SUM(AJ7:AJ11))</f>
        <v/>
      </c>
      <c r="AK6" s="6" t="str">
        <f>IF(AJ6="","",N(AJ6)-N(AI6))</f>
        <v/>
      </c>
      <c r="AL6" s="5">
        <f t="shared" ref="AL6:AL31" si="9">IF(N(AC6)+N(AF6)+N(AI6)=0,"",N(AC6)+N(AF6)+N(AI6))</f>
        <v>57600000</v>
      </c>
      <c r="AM6" s="5">
        <f t="shared" ref="AM6:AM31" si="10">IF(N(AD6)+N(AG6)+N(AJ6)=0,"",N(AD6)+N(AG6)+N(AJ6))</f>
        <v>21669579</v>
      </c>
      <c r="AN6" s="6">
        <f t="shared" ref="AN6:AN31" si="11">IF(AM6="","",N(AM6)-N(AL6))</f>
        <v>-35930421</v>
      </c>
      <c r="AO6" s="5">
        <f>IF(SUM(AO7:AO11)=0,"",SUM(AO7:AO11))</f>
        <v>16000000</v>
      </c>
      <c r="AP6" s="5" t="str">
        <f>IF(SUM(AP7:AP11)=0,"",SUM(AP7:AP11))</f>
        <v/>
      </c>
      <c r="AQ6" s="6" t="str">
        <f>IF(AP6="","",N(AP6)-N(AO6))</f>
        <v/>
      </c>
      <c r="AR6" s="5">
        <f>IF(SUM(AR7:AR11)=0,"",SUM(AR7:AR11))</f>
        <v>18200000</v>
      </c>
      <c r="AS6" s="5" t="str">
        <f>IF(SUM(AS7:AS11)=0,"",SUM(AS7:AS11))</f>
        <v/>
      </c>
      <c r="AT6" s="6" t="str">
        <f>IF(AS6="","",N(AS6)-N(AR6))</f>
        <v/>
      </c>
      <c r="AU6" s="5">
        <f>IF(SUM(AU7:AU11)=0,"",SUM(AU7:AU11))</f>
        <v>18200000</v>
      </c>
      <c r="AV6" s="5" t="str">
        <f>IF(SUM(AV7:AV11)=0,"",SUM(AV7:AV11))</f>
        <v/>
      </c>
      <c r="AW6" s="6" t="str">
        <f>IF(AV6="","",N(AV6)-N(AU6))</f>
        <v/>
      </c>
      <c r="AX6" s="5">
        <f t="shared" ref="AX6:AX31" si="12">IF(N(AO6)+N(AR6)+N(AU6)=0,"",N(AO6)+N(AR6)+N(AU6))</f>
        <v>52400000</v>
      </c>
      <c r="AY6" s="5" t="str">
        <f t="shared" ref="AY6:AY31" si="13">IF(N(AP6)+N(AS6)+N(AV6)=0,"",N(AP6)+N(AS6)+N(AV6))</f>
        <v/>
      </c>
      <c r="AZ6" s="6" t="str">
        <f t="shared" ref="AZ6:AZ31" si="14">IF(AY6="","",N(AY6)-N(AX6))</f>
        <v/>
      </c>
      <c r="BA6" s="5">
        <f t="shared" ref="BA6:BA31" si="15">IF(N(AL6)+N(AX6)=0,"",N(AL6)+N(AX6))</f>
        <v>110000000</v>
      </c>
      <c r="BB6" s="5">
        <f t="shared" ref="BB6:BB31" si="16">IF(N(AM6)+N(AY6)=0,"",N(AM6)+N(AY6))</f>
        <v>21669579</v>
      </c>
      <c r="BC6" s="6">
        <f t="shared" ref="BC6:BC31" si="17">IF(BB6="","",N(BB6)-N(BA6))</f>
        <v>-88330421</v>
      </c>
      <c r="BD6" s="5">
        <f t="shared" ref="BD6:BD31" si="18">IF(N(K6)+N(W6)+N(AL6)+N(AX6)=0,"",N(K6)+N(W6)+N(AL6)+N(AX6))</f>
        <v>223000000</v>
      </c>
      <c r="BE6" s="5">
        <f t="shared" ref="BE6:BE31" si="19">IF(N(L6)+N(X6)+N(AM6)+N(AY6)=0,"",N(L6)+N(X6)+N(AM6)+N(AY6))</f>
        <v>138153003</v>
      </c>
      <c r="BF6" s="6">
        <f t="shared" ref="BF6:BF31" si="20">IF(BE6="","",N(BE6)-N(BD6))</f>
        <v>-84846997</v>
      </c>
    </row>
    <row r="7" spans="1:58" x14ac:dyDescent="0.15">
      <c r="A7" s="7" t="s">
        <v>14</v>
      </c>
      <c r="B7" s="16">
        <v>8400000</v>
      </c>
      <c r="C7" s="16">
        <v>8350797</v>
      </c>
      <c r="E7" s="16">
        <v>9600000</v>
      </c>
      <c r="F7" s="16">
        <v>9006069</v>
      </c>
      <c r="H7" s="16">
        <v>11100000</v>
      </c>
      <c r="I7" s="16">
        <v>12449696</v>
      </c>
      <c r="K7" s="6">
        <f t="shared" si="0"/>
        <v>29100000</v>
      </c>
      <c r="L7" s="6">
        <f t="shared" si="1"/>
        <v>29806562</v>
      </c>
      <c r="M7" s="6">
        <f t="shared" si="2"/>
        <v>706562</v>
      </c>
      <c r="N7" s="16">
        <v>9600000</v>
      </c>
      <c r="O7" s="16">
        <v>10673372</v>
      </c>
      <c r="Q7" s="16">
        <v>9600000</v>
      </c>
      <c r="R7" s="16">
        <v>11098510</v>
      </c>
      <c r="T7" s="16">
        <v>11100000</v>
      </c>
      <c r="U7" s="16">
        <v>12108041</v>
      </c>
      <c r="W7" s="6">
        <f t="shared" si="3"/>
        <v>30300000</v>
      </c>
      <c r="X7" s="6">
        <f t="shared" si="4"/>
        <v>33879923</v>
      </c>
      <c r="Y7" s="6">
        <f t="shared" si="5"/>
        <v>3579923</v>
      </c>
      <c r="Z7" s="6">
        <f t="shared" si="6"/>
        <v>59400000</v>
      </c>
      <c r="AA7" s="6">
        <f t="shared" si="7"/>
        <v>63686485</v>
      </c>
      <c r="AB7" s="6">
        <f t="shared" si="8"/>
        <v>4286485</v>
      </c>
      <c r="AC7" s="16">
        <v>11100000</v>
      </c>
      <c r="AD7" s="16">
        <v>11120464</v>
      </c>
      <c r="AF7" s="16">
        <v>9600000</v>
      </c>
      <c r="AG7" s="16"/>
      <c r="AI7" s="16">
        <v>9600000</v>
      </c>
      <c r="AJ7" s="16"/>
      <c r="AL7" s="6">
        <f t="shared" si="9"/>
        <v>30300000</v>
      </c>
      <c r="AM7" s="6">
        <f t="shared" si="10"/>
        <v>11120464</v>
      </c>
      <c r="AN7" s="6">
        <f t="shared" si="11"/>
        <v>-19179536</v>
      </c>
      <c r="AO7" s="16">
        <v>8400000</v>
      </c>
      <c r="AP7" s="16"/>
      <c r="AR7" s="16">
        <v>9600000</v>
      </c>
      <c r="AS7" s="16"/>
      <c r="AU7" s="16">
        <v>9600000</v>
      </c>
      <c r="AV7" s="16"/>
      <c r="AX7" s="6">
        <f t="shared" si="12"/>
        <v>27600000</v>
      </c>
      <c r="AY7" s="6" t="str">
        <f t="shared" si="13"/>
        <v/>
      </c>
      <c r="AZ7" s="6" t="str">
        <f t="shared" si="14"/>
        <v/>
      </c>
      <c r="BA7" s="6">
        <f t="shared" si="15"/>
        <v>57900000</v>
      </c>
      <c r="BB7" s="6">
        <f t="shared" si="16"/>
        <v>11120464</v>
      </c>
      <c r="BC7" s="6">
        <f t="shared" si="17"/>
        <v>-46779536</v>
      </c>
      <c r="BD7" s="6">
        <f t="shared" si="18"/>
        <v>117300000</v>
      </c>
      <c r="BE7" s="6">
        <f t="shared" si="19"/>
        <v>74806949</v>
      </c>
      <c r="BF7" s="6">
        <f t="shared" si="20"/>
        <v>-42493051</v>
      </c>
    </row>
    <row r="8" spans="1:58" x14ac:dyDescent="0.15">
      <c r="A8" s="7" t="s">
        <v>15</v>
      </c>
      <c r="B8" s="16">
        <v>4200000</v>
      </c>
      <c r="C8" s="16">
        <v>4505660</v>
      </c>
      <c r="E8" s="16">
        <v>4800000</v>
      </c>
      <c r="F8" s="16">
        <v>4833841</v>
      </c>
      <c r="H8" s="16">
        <v>5600000</v>
      </c>
      <c r="I8" s="16">
        <v>6046880</v>
      </c>
      <c r="K8" s="6">
        <f t="shared" si="0"/>
        <v>14600000</v>
      </c>
      <c r="L8" s="6">
        <f t="shared" si="1"/>
        <v>15386381</v>
      </c>
      <c r="M8" s="6">
        <f t="shared" si="2"/>
        <v>786381</v>
      </c>
      <c r="N8" s="16">
        <v>4800000</v>
      </c>
      <c r="O8" s="16">
        <v>5088135</v>
      </c>
      <c r="Q8" s="16">
        <v>4800000</v>
      </c>
      <c r="R8" s="16">
        <v>4081363</v>
      </c>
      <c r="T8" s="16">
        <v>5600000</v>
      </c>
      <c r="U8" s="16">
        <v>4795365</v>
      </c>
      <c r="W8" s="6">
        <f t="shared" si="3"/>
        <v>15200000</v>
      </c>
      <c r="X8" s="6">
        <f t="shared" si="4"/>
        <v>13964863</v>
      </c>
      <c r="Y8" s="6">
        <f t="shared" si="5"/>
        <v>-1235137</v>
      </c>
      <c r="Z8" s="6">
        <f t="shared" si="6"/>
        <v>29800000</v>
      </c>
      <c r="AA8" s="6">
        <f t="shared" si="7"/>
        <v>29351244</v>
      </c>
      <c r="AB8" s="6">
        <f t="shared" si="8"/>
        <v>-448756</v>
      </c>
      <c r="AC8" s="16">
        <v>5600000</v>
      </c>
      <c r="AD8" s="16">
        <v>5812234</v>
      </c>
      <c r="AF8" s="16">
        <v>4800000</v>
      </c>
      <c r="AG8" s="16"/>
      <c r="AI8" s="16">
        <v>4800000</v>
      </c>
      <c r="AJ8" s="16"/>
      <c r="AL8" s="6">
        <f t="shared" si="9"/>
        <v>15200000</v>
      </c>
      <c r="AM8" s="6">
        <f t="shared" si="10"/>
        <v>5812234</v>
      </c>
      <c r="AN8" s="6">
        <f t="shared" si="11"/>
        <v>-9387766</v>
      </c>
      <c r="AO8" s="16">
        <v>4200000</v>
      </c>
      <c r="AP8" s="16"/>
      <c r="AR8" s="16">
        <v>4800000</v>
      </c>
      <c r="AS8" s="16"/>
      <c r="AU8" s="16">
        <v>4800000</v>
      </c>
      <c r="AV8" s="16"/>
      <c r="AX8" s="6">
        <f t="shared" si="12"/>
        <v>13800000</v>
      </c>
      <c r="AY8" s="6" t="str">
        <f t="shared" si="13"/>
        <v/>
      </c>
      <c r="AZ8" s="6" t="str">
        <f t="shared" si="14"/>
        <v/>
      </c>
      <c r="BA8" s="6">
        <f t="shared" si="15"/>
        <v>29000000</v>
      </c>
      <c r="BB8" s="6">
        <f t="shared" si="16"/>
        <v>5812234</v>
      </c>
      <c r="BC8" s="6">
        <f t="shared" si="17"/>
        <v>-23187766</v>
      </c>
      <c r="BD8" s="6">
        <f t="shared" si="18"/>
        <v>58800000</v>
      </c>
      <c r="BE8" s="6">
        <f t="shared" si="19"/>
        <v>35163478</v>
      </c>
      <c r="BF8" s="6">
        <f t="shared" si="20"/>
        <v>-23636522</v>
      </c>
    </row>
    <row r="9" spans="1:58" x14ac:dyDescent="0.15">
      <c r="A9" s="7" t="s">
        <v>16</v>
      </c>
      <c r="B9" s="16">
        <v>2000000</v>
      </c>
      <c r="C9" s="16">
        <v>1957940</v>
      </c>
      <c r="E9" s="16">
        <v>2300000</v>
      </c>
      <c r="F9" s="16">
        <v>2587580</v>
      </c>
      <c r="H9" s="16">
        <v>2700000</v>
      </c>
      <c r="I9" s="16">
        <v>2553275</v>
      </c>
      <c r="K9" s="6">
        <f t="shared" si="0"/>
        <v>7000000</v>
      </c>
      <c r="L9" s="6">
        <f t="shared" si="1"/>
        <v>7098795</v>
      </c>
      <c r="M9" s="6">
        <f t="shared" si="2"/>
        <v>98795</v>
      </c>
      <c r="N9" s="16">
        <v>2300000</v>
      </c>
      <c r="O9" s="16">
        <v>2215899</v>
      </c>
      <c r="Q9" s="16">
        <v>2300000</v>
      </c>
      <c r="R9" s="16">
        <v>2019399</v>
      </c>
      <c r="T9" s="16">
        <v>2700000</v>
      </c>
      <c r="U9" s="16">
        <v>2751929</v>
      </c>
      <c r="W9" s="6">
        <f t="shared" si="3"/>
        <v>7300000</v>
      </c>
      <c r="X9" s="6">
        <f t="shared" si="4"/>
        <v>6987227</v>
      </c>
      <c r="Y9" s="6">
        <f t="shared" si="5"/>
        <v>-312773</v>
      </c>
      <c r="Z9" s="6">
        <f t="shared" si="6"/>
        <v>14300000</v>
      </c>
      <c r="AA9" s="6">
        <f t="shared" si="7"/>
        <v>14086022</v>
      </c>
      <c r="AB9" s="6">
        <f t="shared" si="8"/>
        <v>-213978</v>
      </c>
      <c r="AC9" s="16">
        <v>2700000</v>
      </c>
      <c r="AD9" s="16">
        <v>2847019</v>
      </c>
      <c r="AF9" s="16">
        <v>2300000</v>
      </c>
      <c r="AG9" s="16"/>
      <c r="AI9" s="16">
        <v>2300000</v>
      </c>
      <c r="AJ9" s="16"/>
      <c r="AL9" s="6">
        <f t="shared" si="9"/>
        <v>7300000</v>
      </c>
      <c r="AM9" s="6">
        <f t="shared" si="10"/>
        <v>2847019</v>
      </c>
      <c r="AN9" s="6">
        <f t="shared" si="11"/>
        <v>-4452981</v>
      </c>
      <c r="AO9" s="16">
        <v>2000000</v>
      </c>
      <c r="AP9" s="16"/>
      <c r="AR9" s="16">
        <v>2300000</v>
      </c>
      <c r="AS9" s="16"/>
      <c r="AU9" s="16">
        <v>2300000</v>
      </c>
      <c r="AV9" s="16"/>
      <c r="AX9" s="6">
        <f t="shared" si="12"/>
        <v>6600000</v>
      </c>
      <c r="AY9" s="6" t="str">
        <f t="shared" si="13"/>
        <v/>
      </c>
      <c r="AZ9" s="6" t="str">
        <f t="shared" si="14"/>
        <v/>
      </c>
      <c r="BA9" s="6">
        <f t="shared" si="15"/>
        <v>13900000</v>
      </c>
      <c r="BB9" s="6">
        <f t="shared" si="16"/>
        <v>2847019</v>
      </c>
      <c r="BC9" s="6">
        <f t="shared" si="17"/>
        <v>-11052981</v>
      </c>
      <c r="BD9" s="6">
        <f t="shared" si="18"/>
        <v>28200000</v>
      </c>
      <c r="BE9" s="6">
        <f t="shared" si="19"/>
        <v>16933041</v>
      </c>
      <c r="BF9" s="6">
        <f t="shared" si="20"/>
        <v>-11266959</v>
      </c>
    </row>
    <row r="10" spans="1:58" x14ac:dyDescent="0.15">
      <c r="A10" s="7" t="s">
        <v>17</v>
      </c>
      <c r="B10" s="16">
        <v>1000000</v>
      </c>
      <c r="C10" s="16">
        <v>955766</v>
      </c>
      <c r="E10" s="16">
        <v>1100000</v>
      </c>
      <c r="F10" s="16">
        <v>1096244</v>
      </c>
      <c r="H10" s="16">
        <v>1300000</v>
      </c>
      <c r="I10" s="16">
        <v>1343900</v>
      </c>
      <c r="K10" s="6">
        <f t="shared" si="0"/>
        <v>3400000</v>
      </c>
      <c r="L10" s="6">
        <f t="shared" si="1"/>
        <v>3395910</v>
      </c>
      <c r="M10" s="6">
        <f t="shared" si="2"/>
        <v>-4090</v>
      </c>
      <c r="N10" s="16">
        <v>1100000</v>
      </c>
      <c r="O10" s="16">
        <v>962409</v>
      </c>
      <c r="Q10" s="16">
        <v>1100000</v>
      </c>
      <c r="R10" s="16">
        <v>1036545</v>
      </c>
      <c r="T10" s="16">
        <v>1300000</v>
      </c>
      <c r="U10" s="16">
        <v>1351233</v>
      </c>
      <c r="W10" s="6">
        <f t="shared" si="3"/>
        <v>3500000</v>
      </c>
      <c r="X10" s="6">
        <f t="shared" si="4"/>
        <v>3350187</v>
      </c>
      <c r="Y10" s="6">
        <f t="shared" si="5"/>
        <v>-149813</v>
      </c>
      <c r="Z10" s="6">
        <f t="shared" si="6"/>
        <v>6900000</v>
      </c>
      <c r="AA10" s="6">
        <f t="shared" si="7"/>
        <v>6746097</v>
      </c>
      <c r="AB10" s="6">
        <f t="shared" si="8"/>
        <v>-153903</v>
      </c>
      <c r="AC10" s="16">
        <v>1300000</v>
      </c>
      <c r="AD10" s="16">
        <v>1376373</v>
      </c>
      <c r="AF10" s="16">
        <v>1100000</v>
      </c>
      <c r="AG10" s="16"/>
      <c r="AI10" s="16">
        <v>1100000</v>
      </c>
      <c r="AJ10" s="16"/>
      <c r="AL10" s="6">
        <f t="shared" si="9"/>
        <v>3500000</v>
      </c>
      <c r="AM10" s="6">
        <f t="shared" si="10"/>
        <v>1376373</v>
      </c>
      <c r="AN10" s="6">
        <f t="shared" si="11"/>
        <v>-2123627</v>
      </c>
      <c r="AO10" s="16">
        <v>1000000</v>
      </c>
      <c r="AP10" s="16"/>
      <c r="AR10" s="16">
        <v>1100000</v>
      </c>
      <c r="AS10" s="16"/>
      <c r="AU10" s="16">
        <v>1100000</v>
      </c>
      <c r="AV10" s="16"/>
      <c r="AX10" s="6">
        <f t="shared" si="12"/>
        <v>3200000</v>
      </c>
      <c r="AY10" s="6" t="str">
        <f t="shared" si="13"/>
        <v/>
      </c>
      <c r="AZ10" s="6" t="str">
        <f t="shared" si="14"/>
        <v/>
      </c>
      <c r="BA10" s="6">
        <f t="shared" si="15"/>
        <v>6700000</v>
      </c>
      <c r="BB10" s="6">
        <f t="shared" si="16"/>
        <v>1376373</v>
      </c>
      <c r="BC10" s="6">
        <f t="shared" si="17"/>
        <v>-5323627</v>
      </c>
      <c r="BD10" s="6">
        <f t="shared" si="18"/>
        <v>13600000</v>
      </c>
      <c r="BE10" s="6">
        <f t="shared" si="19"/>
        <v>8122470</v>
      </c>
      <c r="BF10" s="6">
        <f t="shared" si="20"/>
        <v>-5477530</v>
      </c>
    </row>
    <row r="11" spans="1:58" x14ac:dyDescent="0.15">
      <c r="A11" s="7" t="s">
        <v>18</v>
      </c>
      <c r="B11" s="16">
        <v>400000</v>
      </c>
      <c r="C11" s="16">
        <v>396771</v>
      </c>
      <c r="E11" s="16">
        <v>400000</v>
      </c>
      <c r="F11" s="16">
        <v>425462</v>
      </c>
      <c r="H11" s="16">
        <v>500000</v>
      </c>
      <c r="I11" s="16">
        <v>488276</v>
      </c>
      <c r="K11" s="6">
        <f t="shared" si="0"/>
        <v>1300000</v>
      </c>
      <c r="L11" s="6">
        <f t="shared" si="1"/>
        <v>1310509</v>
      </c>
      <c r="M11" s="6">
        <f t="shared" si="2"/>
        <v>10509</v>
      </c>
      <c r="N11" s="16">
        <v>400000</v>
      </c>
      <c r="O11" s="16">
        <v>430075</v>
      </c>
      <c r="Q11" s="16">
        <v>400000</v>
      </c>
      <c r="R11" s="16">
        <v>451423</v>
      </c>
      <c r="T11" s="16">
        <v>500000</v>
      </c>
      <c r="U11" s="16">
        <v>421569</v>
      </c>
      <c r="W11" s="6">
        <f t="shared" si="3"/>
        <v>1300000</v>
      </c>
      <c r="X11" s="6">
        <f t="shared" si="4"/>
        <v>1303067</v>
      </c>
      <c r="Y11" s="6">
        <f t="shared" si="5"/>
        <v>3067</v>
      </c>
      <c r="Z11" s="6">
        <f t="shared" si="6"/>
        <v>2600000</v>
      </c>
      <c r="AA11" s="6">
        <f t="shared" si="7"/>
        <v>2613576</v>
      </c>
      <c r="AB11" s="6">
        <f t="shared" si="8"/>
        <v>13576</v>
      </c>
      <c r="AC11" s="16">
        <v>500000</v>
      </c>
      <c r="AD11" s="16">
        <v>513489</v>
      </c>
      <c r="AF11" s="16">
        <v>400000</v>
      </c>
      <c r="AG11" s="16"/>
      <c r="AI11" s="16">
        <v>400000</v>
      </c>
      <c r="AJ11" s="16"/>
      <c r="AL11" s="6">
        <f t="shared" si="9"/>
        <v>1300000</v>
      </c>
      <c r="AM11" s="6">
        <f t="shared" si="10"/>
        <v>513489</v>
      </c>
      <c r="AN11" s="6">
        <f t="shared" si="11"/>
        <v>-786511</v>
      </c>
      <c r="AO11" s="16">
        <v>400000</v>
      </c>
      <c r="AP11" s="16"/>
      <c r="AR11" s="16">
        <v>400000</v>
      </c>
      <c r="AS11" s="16"/>
      <c r="AU11" s="16">
        <v>400000</v>
      </c>
      <c r="AV11" s="16"/>
      <c r="AX11" s="6">
        <f t="shared" si="12"/>
        <v>1200000</v>
      </c>
      <c r="AY11" s="6" t="str">
        <f t="shared" si="13"/>
        <v/>
      </c>
      <c r="AZ11" s="6" t="str">
        <f t="shared" si="14"/>
        <v/>
      </c>
      <c r="BA11" s="6">
        <f t="shared" si="15"/>
        <v>2500000</v>
      </c>
      <c r="BB11" s="6">
        <f t="shared" si="16"/>
        <v>513489</v>
      </c>
      <c r="BC11" s="6">
        <f t="shared" si="17"/>
        <v>-1986511</v>
      </c>
      <c r="BD11" s="6">
        <f t="shared" si="18"/>
        <v>5100000</v>
      </c>
      <c r="BE11" s="6">
        <f t="shared" si="19"/>
        <v>3127065</v>
      </c>
      <c r="BF11" s="6">
        <f t="shared" si="20"/>
        <v>-1972935</v>
      </c>
    </row>
    <row r="12" spans="1:58" x14ac:dyDescent="0.15">
      <c r="A12" s="3" t="s">
        <v>19</v>
      </c>
      <c r="B12" s="5">
        <f>IF(SUM(B13:B18)+N(B19)=0,"",SUM(B13:B18)+N(B19))</f>
        <v>11840000</v>
      </c>
      <c r="C12" s="5">
        <f>IF(SUM(C13:C18)+N(C19)=0,"",SUM(C13:C18)+N(C19))</f>
        <v>12234402</v>
      </c>
      <c r="D12" s="6">
        <f>IF(C12="","",N(C12)-N(B12))</f>
        <v>394402</v>
      </c>
      <c r="E12" s="5">
        <f>IF(SUM(E13:E18)+N(E19)=0,"",SUM(E13:E18)+N(E19))</f>
        <v>13460000</v>
      </c>
      <c r="F12" s="5">
        <f>IF(SUM(F13:F18)+N(F19)=0,"",SUM(F13:F18)+N(F19))</f>
        <v>14318099</v>
      </c>
      <c r="G12" s="6">
        <f>IF(F12="","",N(F12)-N(E12))</f>
        <v>858099</v>
      </c>
      <c r="H12" s="5">
        <f>IF(SUM(H13:H18)+N(H19)=0,"",SUM(H13:H18)+N(H19))</f>
        <v>15690000</v>
      </c>
      <c r="I12" s="5">
        <f>IF(SUM(I13:I18)+N(I19)=0,"",SUM(I13:I18)+N(I19))</f>
        <v>17097803</v>
      </c>
      <c r="J12" s="6">
        <f>IF(I12="","",N(I12)-N(H12))</f>
        <v>1407803</v>
      </c>
      <c r="K12" s="5">
        <f t="shared" si="0"/>
        <v>40990000</v>
      </c>
      <c r="L12" s="5">
        <f t="shared" si="1"/>
        <v>43650304</v>
      </c>
      <c r="M12" s="6">
        <f t="shared" si="2"/>
        <v>2660304</v>
      </c>
      <c r="N12" s="5">
        <f>IF(SUM(N13:N18)+N(N19)=0,"",SUM(N13:N18)+N(N19))</f>
        <v>13460000</v>
      </c>
      <c r="O12" s="5">
        <f>IF(SUM(O13:O18)+N(O19)=0,"",SUM(O13:O18)+N(O19))</f>
        <v>14115352</v>
      </c>
      <c r="P12" s="6">
        <f>IF(O12="","",N(O12)-N(N12))</f>
        <v>655352</v>
      </c>
      <c r="Q12" s="5">
        <f>IF(SUM(Q13:Q18)+N(Q19)=0,"",SUM(Q13:Q18)+N(Q19))</f>
        <v>13460000</v>
      </c>
      <c r="R12" s="5">
        <f>IF(SUM(R13:R18)+N(R19)=0,"",SUM(R13:R18)+N(R19))</f>
        <v>14728811</v>
      </c>
      <c r="S12" s="6">
        <f>IF(R12="","",N(R12)-N(Q12))</f>
        <v>1268811</v>
      </c>
      <c r="T12" s="5">
        <f>IF(SUM(T13:T18)+N(T19)=0,"",SUM(T13:T18)+N(T19))</f>
        <v>15690000</v>
      </c>
      <c r="U12" s="5">
        <f>IF(SUM(U13:U18)+N(U19)=0,"",SUM(U13:U18)+N(U19))</f>
        <v>16335339</v>
      </c>
      <c r="V12" s="6">
        <f>IF(U12="","",N(U12)-N(T12))</f>
        <v>645339</v>
      </c>
      <c r="W12" s="5">
        <f t="shared" si="3"/>
        <v>42610000</v>
      </c>
      <c r="X12" s="5">
        <f t="shared" si="4"/>
        <v>45179502</v>
      </c>
      <c r="Y12" s="6">
        <f t="shared" si="5"/>
        <v>2569502</v>
      </c>
      <c r="Z12" s="5">
        <f t="shared" si="6"/>
        <v>83600000</v>
      </c>
      <c r="AA12" s="5">
        <f t="shared" si="7"/>
        <v>88829806</v>
      </c>
      <c r="AB12" s="6">
        <f t="shared" si="8"/>
        <v>5229806</v>
      </c>
      <c r="AC12" s="5">
        <f>IF(SUM(AC13:AC18)+N(AC19)=0,"",SUM(AC13:AC18)+N(AC19))</f>
        <v>15690000</v>
      </c>
      <c r="AD12" s="5">
        <f>IF(SUM(AD13:AD18)+N(AD19)=0,"",SUM(AD13:AD18)+N(AD19))</f>
        <v>15603691</v>
      </c>
      <c r="AE12" s="6">
        <f>IF(AD12="","",N(AD12)-N(AC12))</f>
        <v>-86309</v>
      </c>
      <c r="AF12" s="5">
        <f>IF(SUM(AF13:AF18)+N(AF19)=0,"",SUM(AF13:AF18)+N(AF19))</f>
        <v>13460000</v>
      </c>
      <c r="AG12" s="5" t="str">
        <f>IF(SUM(AG13:AG18)+N(AG19)=0,"",SUM(AG13:AG18)+N(AG19))</f>
        <v/>
      </c>
      <c r="AH12" s="6" t="str">
        <f>IF(AG12="","",N(AG12)-N(AF12))</f>
        <v/>
      </c>
      <c r="AI12" s="5">
        <f>IF(SUM(AI13:AI18)+N(AI19)=0,"",SUM(AI13:AI18)+N(AI19))</f>
        <v>13460000</v>
      </c>
      <c r="AJ12" s="5" t="str">
        <f>IF(SUM(AJ13:AJ18)+N(AJ19)=0,"",SUM(AJ13:AJ18)+N(AJ19))</f>
        <v/>
      </c>
      <c r="AK12" s="6" t="str">
        <f>IF(AJ12="","",N(AJ12)-N(AI12))</f>
        <v/>
      </c>
      <c r="AL12" s="5">
        <f t="shared" si="9"/>
        <v>42610000</v>
      </c>
      <c r="AM12" s="5">
        <f t="shared" si="10"/>
        <v>15603691</v>
      </c>
      <c r="AN12" s="6">
        <f t="shared" si="11"/>
        <v>-27006309</v>
      </c>
      <c r="AO12" s="5">
        <f>IF(SUM(AO13:AO18)+N(AO19)=0,"",SUM(AO13:AO18)+N(AO19))</f>
        <v>11840000</v>
      </c>
      <c r="AP12" s="5" t="str">
        <f>IF(SUM(AP13:AP18)+N(AP19)=0,"",SUM(AP13:AP18)+N(AP19))</f>
        <v/>
      </c>
      <c r="AQ12" s="6" t="str">
        <f>IF(AP12="","",N(AP12)-N(AO12))</f>
        <v/>
      </c>
      <c r="AR12" s="5">
        <f>IF(SUM(AR13:AR18)+N(AR19)=0,"",SUM(AR13:AR18)+N(AR19))</f>
        <v>13460000</v>
      </c>
      <c r="AS12" s="5" t="str">
        <f>IF(SUM(AS13:AS18)+N(AS19)=0,"",SUM(AS13:AS18)+N(AS19))</f>
        <v/>
      </c>
      <c r="AT12" s="6" t="str">
        <f>IF(AS12="","",N(AS12)-N(AR12))</f>
        <v/>
      </c>
      <c r="AU12" s="5">
        <f>IF(SUM(AU13:AU18)+N(AU19)=0,"",SUM(AU13:AU18)+N(AU19))</f>
        <v>13460000</v>
      </c>
      <c r="AV12" s="5" t="str">
        <f>IF(SUM(AV13:AV18)+N(AV19)=0,"",SUM(AV13:AV18)+N(AV19))</f>
        <v/>
      </c>
      <c r="AW12" s="6" t="str">
        <f>IF(AV12="","",N(AV12)-N(AU12))</f>
        <v/>
      </c>
      <c r="AX12" s="5">
        <f t="shared" si="12"/>
        <v>38760000</v>
      </c>
      <c r="AY12" s="5" t="str">
        <f t="shared" si="13"/>
        <v/>
      </c>
      <c r="AZ12" s="6" t="str">
        <f t="shared" si="14"/>
        <v/>
      </c>
      <c r="BA12" s="5">
        <f t="shared" si="15"/>
        <v>81370000</v>
      </c>
      <c r="BB12" s="5">
        <f t="shared" si="16"/>
        <v>15603691</v>
      </c>
      <c r="BC12" s="6">
        <f t="shared" si="17"/>
        <v>-65766309</v>
      </c>
      <c r="BD12" s="5">
        <f t="shared" si="18"/>
        <v>164970000</v>
      </c>
      <c r="BE12" s="5">
        <f t="shared" si="19"/>
        <v>104433497</v>
      </c>
      <c r="BF12" s="6">
        <f t="shared" si="20"/>
        <v>-60536503</v>
      </c>
    </row>
    <row r="13" spans="1:58" x14ac:dyDescent="0.15">
      <c r="A13" s="7" t="s">
        <v>20</v>
      </c>
      <c r="B13" s="16">
        <v>4080000</v>
      </c>
      <c r="C13" s="16">
        <v>3775306</v>
      </c>
      <c r="E13" s="16">
        <v>4640000</v>
      </c>
      <c r="F13" s="16">
        <v>5003811</v>
      </c>
      <c r="H13" s="16">
        <v>5410000</v>
      </c>
      <c r="I13" s="16">
        <v>5608603</v>
      </c>
      <c r="K13" s="6">
        <f t="shared" si="0"/>
        <v>14130000</v>
      </c>
      <c r="L13" s="6">
        <f t="shared" si="1"/>
        <v>14387720</v>
      </c>
      <c r="M13" s="6">
        <f t="shared" si="2"/>
        <v>257720</v>
      </c>
      <c r="N13" s="16">
        <v>4640000</v>
      </c>
      <c r="O13" s="16">
        <v>4716784</v>
      </c>
      <c r="Q13" s="16">
        <v>4640000</v>
      </c>
      <c r="R13" s="16">
        <v>4937775</v>
      </c>
      <c r="T13" s="16">
        <v>5410000</v>
      </c>
      <c r="U13" s="16">
        <v>5144952</v>
      </c>
      <c r="W13" s="6">
        <f t="shared" si="3"/>
        <v>14690000</v>
      </c>
      <c r="X13" s="6">
        <f t="shared" si="4"/>
        <v>14799511</v>
      </c>
      <c r="Y13" s="6">
        <f t="shared" si="5"/>
        <v>109511</v>
      </c>
      <c r="Z13" s="6">
        <f t="shared" si="6"/>
        <v>28820000</v>
      </c>
      <c r="AA13" s="6">
        <f t="shared" si="7"/>
        <v>29187231</v>
      </c>
      <c r="AB13" s="6">
        <f t="shared" si="8"/>
        <v>367231</v>
      </c>
      <c r="AC13" s="16">
        <v>5410000</v>
      </c>
      <c r="AD13" s="16">
        <v>5073077</v>
      </c>
      <c r="AF13" s="16">
        <v>4640000</v>
      </c>
      <c r="AG13" s="16"/>
      <c r="AI13" s="16">
        <v>4640000</v>
      </c>
      <c r="AJ13" s="16"/>
      <c r="AL13" s="6">
        <f t="shared" si="9"/>
        <v>14690000</v>
      </c>
      <c r="AM13" s="6">
        <f t="shared" si="10"/>
        <v>5073077</v>
      </c>
      <c r="AN13" s="6">
        <f t="shared" si="11"/>
        <v>-9616923</v>
      </c>
      <c r="AO13" s="16">
        <v>4080000</v>
      </c>
      <c r="AP13" s="16"/>
      <c r="AR13" s="16">
        <v>4640000</v>
      </c>
      <c r="AS13" s="16"/>
      <c r="AU13" s="16">
        <v>4640000</v>
      </c>
      <c r="AV13" s="16"/>
      <c r="AX13" s="6">
        <f t="shared" si="12"/>
        <v>13360000</v>
      </c>
      <c r="AY13" s="6" t="str">
        <f t="shared" si="13"/>
        <v/>
      </c>
      <c r="AZ13" s="6" t="str">
        <f t="shared" si="14"/>
        <v/>
      </c>
      <c r="BA13" s="6">
        <f t="shared" si="15"/>
        <v>28050000</v>
      </c>
      <c r="BB13" s="6">
        <f t="shared" si="16"/>
        <v>5073077</v>
      </c>
      <c r="BC13" s="6">
        <f t="shared" si="17"/>
        <v>-22976923</v>
      </c>
      <c r="BD13" s="6">
        <f t="shared" si="18"/>
        <v>56870000</v>
      </c>
      <c r="BE13" s="6">
        <f t="shared" si="19"/>
        <v>34260308</v>
      </c>
      <c r="BF13" s="6">
        <f t="shared" si="20"/>
        <v>-22609692</v>
      </c>
    </row>
    <row r="14" spans="1:58" x14ac:dyDescent="0.15">
      <c r="A14" s="7" t="s">
        <v>21</v>
      </c>
      <c r="B14" s="16">
        <v>3360000</v>
      </c>
      <c r="C14" s="16">
        <v>3558751</v>
      </c>
      <c r="E14" s="16">
        <v>3820000</v>
      </c>
      <c r="F14" s="16">
        <v>3732392</v>
      </c>
      <c r="H14" s="16">
        <v>4450000</v>
      </c>
      <c r="I14" s="16">
        <v>4891601</v>
      </c>
      <c r="K14" s="6">
        <f t="shared" si="0"/>
        <v>11630000</v>
      </c>
      <c r="L14" s="6">
        <f t="shared" si="1"/>
        <v>12182744</v>
      </c>
      <c r="M14" s="6">
        <f t="shared" si="2"/>
        <v>552744</v>
      </c>
      <c r="N14" s="16">
        <v>3820000</v>
      </c>
      <c r="O14" s="16">
        <v>3863914</v>
      </c>
      <c r="Q14" s="16">
        <v>3820000</v>
      </c>
      <c r="R14" s="16">
        <v>4086643</v>
      </c>
      <c r="T14" s="16">
        <v>4450000</v>
      </c>
      <c r="U14" s="16">
        <v>4903627</v>
      </c>
      <c r="W14" s="6">
        <f t="shared" si="3"/>
        <v>12090000</v>
      </c>
      <c r="X14" s="6">
        <f t="shared" si="4"/>
        <v>12854184</v>
      </c>
      <c r="Y14" s="6">
        <f t="shared" si="5"/>
        <v>764184</v>
      </c>
      <c r="Z14" s="6">
        <f t="shared" si="6"/>
        <v>23720000</v>
      </c>
      <c r="AA14" s="6">
        <f t="shared" si="7"/>
        <v>25036928</v>
      </c>
      <c r="AB14" s="6">
        <f t="shared" si="8"/>
        <v>1316928</v>
      </c>
      <c r="AC14" s="16">
        <v>4450000</v>
      </c>
      <c r="AD14" s="16">
        <v>4632959</v>
      </c>
      <c r="AF14" s="16">
        <v>3820000</v>
      </c>
      <c r="AG14" s="16"/>
      <c r="AI14" s="16">
        <v>3820000</v>
      </c>
      <c r="AJ14" s="16"/>
      <c r="AL14" s="6">
        <f t="shared" si="9"/>
        <v>12090000</v>
      </c>
      <c r="AM14" s="6">
        <f t="shared" si="10"/>
        <v>4632959</v>
      </c>
      <c r="AN14" s="6">
        <f t="shared" si="11"/>
        <v>-7457041</v>
      </c>
      <c r="AO14" s="16">
        <v>3360000</v>
      </c>
      <c r="AP14" s="16"/>
      <c r="AR14" s="16">
        <v>3820000</v>
      </c>
      <c r="AS14" s="16"/>
      <c r="AU14" s="16">
        <v>3820000</v>
      </c>
      <c r="AV14" s="16"/>
      <c r="AX14" s="6">
        <f t="shared" si="12"/>
        <v>11000000</v>
      </c>
      <c r="AY14" s="6" t="str">
        <f t="shared" si="13"/>
        <v/>
      </c>
      <c r="AZ14" s="6" t="str">
        <f t="shared" si="14"/>
        <v/>
      </c>
      <c r="BA14" s="6">
        <f t="shared" si="15"/>
        <v>23090000</v>
      </c>
      <c r="BB14" s="6">
        <f t="shared" si="16"/>
        <v>4632959</v>
      </c>
      <c r="BC14" s="6">
        <f t="shared" si="17"/>
        <v>-18457041</v>
      </c>
      <c r="BD14" s="6">
        <f t="shared" si="18"/>
        <v>46810000</v>
      </c>
      <c r="BE14" s="6">
        <f t="shared" si="19"/>
        <v>29669887</v>
      </c>
      <c r="BF14" s="6">
        <f t="shared" si="20"/>
        <v>-17140113</v>
      </c>
    </row>
    <row r="15" spans="1:58" x14ac:dyDescent="0.15">
      <c r="A15" s="7" t="s">
        <v>22</v>
      </c>
      <c r="B15" s="16">
        <v>2960000</v>
      </c>
      <c r="C15" s="16">
        <v>2980018</v>
      </c>
      <c r="E15" s="16">
        <v>3370000</v>
      </c>
      <c r="F15" s="16">
        <v>3437860</v>
      </c>
      <c r="H15" s="16">
        <v>3920000</v>
      </c>
      <c r="I15" s="16">
        <v>4101982</v>
      </c>
      <c r="K15" s="6">
        <f t="shared" si="0"/>
        <v>10250000</v>
      </c>
      <c r="L15" s="6">
        <f t="shared" si="1"/>
        <v>10519860</v>
      </c>
      <c r="M15" s="6">
        <f t="shared" si="2"/>
        <v>269860</v>
      </c>
      <c r="N15" s="16">
        <v>3370000</v>
      </c>
      <c r="O15" s="16">
        <v>3420892</v>
      </c>
      <c r="Q15" s="16">
        <v>3370000</v>
      </c>
      <c r="R15" s="16">
        <v>3488113</v>
      </c>
      <c r="T15" s="16">
        <v>3920000</v>
      </c>
      <c r="U15" s="16">
        <v>4250114</v>
      </c>
      <c r="W15" s="6">
        <f t="shared" si="3"/>
        <v>10660000</v>
      </c>
      <c r="X15" s="6">
        <f t="shared" si="4"/>
        <v>11159119</v>
      </c>
      <c r="Y15" s="6">
        <f t="shared" si="5"/>
        <v>499119</v>
      </c>
      <c r="Z15" s="6">
        <f t="shared" si="6"/>
        <v>20910000</v>
      </c>
      <c r="AA15" s="6">
        <f t="shared" si="7"/>
        <v>21678979</v>
      </c>
      <c r="AB15" s="6">
        <f t="shared" si="8"/>
        <v>768979</v>
      </c>
      <c r="AC15" s="16">
        <v>3920000</v>
      </c>
      <c r="AD15" s="16">
        <v>4041592</v>
      </c>
      <c r="AF15" s="16">
        <v>3370000</v>
      </c>
      <c r="AG15" s="16"/>
      <c r="AI15" s="16">
        <v>3370000</v>
      </c>
      <c r="AJ15" s="16"/>
      <c r="AL15" s="6">
        <f t="shared" si="9"/>
        <v>10660000</v>
      </c>
      <c r="AM15" s="6">
        <f t="shared" si="10"/>
        <v>4041592</v>
      </c>
      <c r="AN15" s="6">
        <f t="shared" si="11"/>
        <v>-6618408</v>
      </c>
      <c r="AO15" s="16">
        <v>2960000</v>
      </c>
      <c r="AP15" s="16"/>
      <c r="AR15" s="16">
        <v>3370000</v>
      </c>
      <c r="AS15" s="16"/>
      <c r="AU15" s="16">
        <v>3370000</v>
      </c>
      <c r="AV15" s="16"/>
      <c r="AX15" s="6">
        <f t="shared" si="12"/>
        <v>9700000</v>
      </c>
      <c r="AY15" s="6" t="str">
        <f t="shared" si="13"/>
        <v/>
      </c>
      <c r="AZ15" s="6" t="str">
        <f t="shared" si="14"/>
        <v/>
      </c>
      <c r="BA15" s="6">
        <f t="shared" si="15"/>
        <v>20360000</v>
      </c>
      <c r="BB15" s="6">
        <f t="shared" si="16"/>
        <v>4041592</v>
      </c>
      <c r="BC15" s="6">
        <f t="shared" si="17"/>
        <v>-16318408</v>
      </c>
      <c r="BD15" s="6">
        <f t="shared" si="18"/>
        <v>41270000</v>
      </c>
      <c r="BE15" s="6">
        <f t="shared" si="19"/>
        <v>25720571</v>
      </c>
      <c r="BF15" s="6">
        <f t="shared" si="20"/>
        <v>-15549429</v>
      </c>
    </row>
    <row r="16" spans="1:58" x14ac:dyDescent="0.15">
      <c r="A16" s="7" t="s">
        <v>23</v>
      </c>
      <c r="B16" s="16">
        <v>610000</v>
      </c>
      <c r="C16" s="16">
        <v>584460</v>
      </c>
      <c r="E16" s="16">
        <v>690000</v>
      </c>
      <c r="F16" s="16">
        <v>656221</v>
      </c>
      <c r="H16" s="16">
        <v>810000</v>
      </c>
      <c r="I16" s="16">
        <v>811301</v>
      </c>
      <c r="K16" s="6">
        <f t="shared" si="0"/>
        <v>2110000</v>
      </c>
      <c r="L16" s="6">
        <f t="shared" si="1"/>
        <v>2051982</v>
      </c>
      <c r="M16" s="6">
        <f t="shared" si="2"/>
        <v>-58018</v>
      </c>
      <c r="N16" s="16">
        <v>690000</v>
      </c>
      <c r="O16" s="16">
        <v>692324</v>
      </c>
      <c r="Q16" s="16">
        <v>690000</v>
      </c>
      <c r="R16" s="16">
        <v>700019</v>
      </c>
      <c r="T16" s="16">
        <v>810000</v>
      </c>
      <c r="U16" s="16">
        <v>876163</v>
      </c>
      <c r="W16" s="6">
        <f t="shared" si="3"/>
        <v>2190000</v>
      </c>
      <c r="X16" s="6">
        <f t="shared" si="4"/>
        <v>2268506</v>
      </c>
      <c r="Y16" s="6">
        <f t="shared" si="5"/>
        <v>78506</v>
      </c>
      <c r="Z16" s="6">
        <f t="shared" si="6"/>
        <v>4300000</v>
      </c>
      <c r="AA16" s="6">
        <f t="shared" si="7"/>
        <v>4320488</v>
      </c>
      <c r="AB16" s="6">
        <f t="shared" si="8"/>
        <v>20488</v>
      </c>
      <c r="AC16" s="16">
        <v>810000</v>
      </c>
      <c r="AD16" s="16">
        <v>763907</v>
      </c>
      <c r="AF16" s="16">
        <v>690000</v>
      </c>
      <c r="AG16" s="16"/>
      <c r="AI16" s="16">
        <v>690000</v>
      </c>
      <c r="AJ16" s="16"/>
      <c r="AL16" s="6">
        <f t="shared" si="9"/>
        <v>2190000</v>
      </c>
      <c r="AM16" s="6">
        <f t="shared" si="10"/>
        <v>763907</v>
      </c>
      <c r="AN16" s="6">
        <f t="shared" si="11"/>
        <v>-1426093</v>
      </c>
      <c r="AO16" s="16">
        <v>610000</v>
      </c>
      <c r="AP16" s="16"/>
      <c r="AR16" s="16">
        <v>690000</v>
      </c>
      <c r="AS16" s="16"/>
      <c r="AU16" s="16">
        <v>690000</v>
      </c>
      <c r="AV16" s="16"/>
      <c r="AX16" s="6">
        <f t="shared" si="12"/>
        <v>1990000</v>
      </c>
      <c r="AY16" s="6" t="str">
        <f t="shared" si="13"/>
        <v/>
      </c>
      <c r="AZ16" s="6" t="str">
        <f t="shared" si="14"/>
        <v/>
      </c>
      <c r="BA16" s="6">
        <f t="shared" si="15"/>
        <v>4180000</v>
      </c>
      <c r="BB16" s="6">
        <f t="shared" si="16"/>
        <v>763907</v>
      </c>
      <c r="BC16" s="6">
        <f t="shared" si="17"/>
        <v>-3416093</v>
      </c>
      <c r="BD16" s="6">
        <f t="shared" si="18"/>
        <v>8480000</v>
      </c>
      <c r="BE16" s="6">
        <f t="shared" si="19"/>
        <v>5084395</v>
      </c>
      <c r="BF16" s="6">
        <f t="shared" si="20"/>
        <v>-3395605</v>
      </c>
    </row>
    <row r="17" spans="1:58" x14ac:dyDescent="0.15">
      <c r="A17" s="7" t="s">
        <v>24</v>
      </c>
      <c r="B17" s="16">
        <v>510000</v>
      </c>
      <c r="C17" s="16">
        <v>531521</v>
      </c>
      <c r="E17" s="16">
        <v>580000</v>
      </c>
      <c r="F17" s="16">
        <v>613316</v>
      </c>
      <c r="H17" s="16">
        <v>680000</v>
      </c>
      <c r="I17" s="16">
        <v>710341</v>
      </c>
      <c r="K17" s="6">
        <f t="shared" si="0"/>
        <v>1770000</v>
      </c>
      <c r="L17" s="6">
        <f t="shared" si="1"/>
        <v>1855178</v>
      </c>
      <c r="M17" s="6">
        <f t="shared" si="2"/>
        <v>85178</v>
      </c>
      <c r="N17" s="16">
        <v>580000</v>
      </c>
      <c r="O17" s="16">
        <v>565041</v>
      </c>
      <c r="Q17" s="16">
        <v>580000</v>
      </c>
      <c r="R17" s="16">
        <v>647053</v>
      </c>
      <c r="T17" s="16">
        <v>680000</v>
      </c>
      <c r="U17" s="16">
        <v>723153</v>
      </c>
      <c r="W17" s="6">
        <f t="shared" si="3"/>
        <v>1840000</v>
      </c>
      <c r="X17" s="6">
        <f t="shared" si="4"/>
        <v>1935247</v>
      </c>
      <c r="Y17" s="6">
        <f t="shared" si="5"/>
        <v>95247</v>
      </c>
      <c r="Z17" s="6">
        <f t="shared" si="6"/>
        <v>3610000</v>
      </c>
      <c r="AA17" s="6">
        <f t="shared" si="7"/>
        <v>3790425</v>
      </c>
      <c r="AB17" s="6">
        <f t="shared" si="8"/>
        <v>180425</v>
      </c>
      <c r="AC17" s="16">
        <v>680000</v>
      </c>
      <c r="AD17" s="16">
        <v>631979</v>
      </c>
      <c r="AF17" s="16">
        <v>580000</v>
      </c>
      <c r="AG17" s="16"/>
      <c r="AI17" s="16">
        <v>580000</v>
      </c>
      <c r="AJ17" s="16"/>
      <c r="AL17" s="6">
        <f t="shared" si="9"/>
        <v>1840000</v>
      </c>
      <c r="AM17" s="6">
        <f t="shared" si="10"/>
        <v>631979</v>
      </c>
      <c r="AN17" s="6">
        <f t="shared" si="11"/>
        <v>-1208021</v>
      </c>
      <c r="AO17" s="16">
        <v>510000</v>
      </c>
      <c r="AP17" s="16"/>
      <c r="AR17" s="16">
        <v>580000</v>
      </c>
      <c r="AS17" s="16"/>
      <c r="AU17" s="16">
        <v>580000</v>
      </c>
      <c r="AV17" s="16"/>
      <c r="AX17" s="6">
        <f t="shared" si="12"/>
        <v>1670000</v>
      </c>
      <c r="AY17" s="6" t="str">
        <f t="shared" si="13"/>
        <v/>
      </c>
      <c r="AZ17" s="6" t="str">
        <f t="shared" si="14"/>
        <v/>
      </c>
      <c r="BA17" s="6">
        <f t="shared" si="15"/>
        <v>3510000</v>
      </c>
      <c r="BB17" s="6">
        <f t="shared" si="16"/>
        <v>631979</v>
      </c>
      <c r="BC17" s="6">
        <f t="shared" si="17"/>
        <v>-2878021</v>
      </c>
      <c r="BD17" s="6">
        <f t="shared" si="18"/>
        <v>7120000</v>
      </c>
      <c r="BE17" s="6">
        <f t="shared" si="19"/>
        <v>4422404</v>
      </c>
      <c r="BF17" s="6">
        <f t="shared" si="20"/>
        <v>-2697596</v>
      </c>
    </row>
    <row r="18" spans="1:58" x14ac:dyDescent="0.15">
      <c r="A18" s="7" t="s">
        <v>18</v>
      </c>
      <c r="B18" s="16">
        <v>320000</v>
      </c>
      <c r="C18" s="16">
        <v>324346</v>
      </c>
      <c r="E18" s="16">
        <v>360000</v>
      </c>
      <c r="F18" s="16">
        <v>394499</v>
      </c>
      <c r="H18" s="16">
        <v>420000</v>
      </c>
      <c r="I18" s="16">
        <v>493975</v>
      </c>
      <c r="K18" s="6">
        <f t="shared" si="0"/>
        <v>1100000</v>
      </c>
      <c r="L18" s="6">
        <f t="shared" si="1"/>
        <v>1212820</v>
      </c>
      <c r="M18" s="6">
        <f t="shared" si="2"/>
        <v>112820</v>
      </c>
      <c r="N18" s="16">
        <v>360000</v>
      </c>
      <c r="O18" s="16">
        <v>376397</v>
      </c>
      <c r="Q18" s="16">
        <v>360000</v>
      </c>
      <c r="R18" s="16">
        <v>389208</v>
      </c>
      <c r="T18" s="16">
        <v>420000</v>
      </c>
      <c r="U18" s="16">
        <v>437330</v>
      </c>
      <c r="W18" s="6">
        <f t="shared" si="3"/>
        <v>1140000</v>
      </c>
      <c r="X18" s="6">
        <f t="shared" si="4"/>
        <v>1202935</v>
      </c>
      <c r="Y18" s="6">
        <f t="shared" si="5"/>
        <v>62935</v>
      </c>
      <c r="Z18" s="6">
        <f t="shared" si="6"/>
        <v>2240000</v>
      </c>
      <c r="AA18" s="6">
        <f t="shared" si="7"/>
        <v>2415755</v>
      </c>
      <c r="AB18" s="6">
        <f t="shared" si="8"/>
        <v>175755</v>
      </c>
      <c r="AC18" s="16">
        <v>420000</v>
      </c>
      <c r="AD18" s="16">
        <v>460177</v>
      </c>
      <c r="AF18" s="16">
        <v>360000</v>
      </c>
      <c r="AG18" s="16"/>
      <c r="AI18" s="16">
        <v>360000</v>
      </c>
      <c r="AJ18" s="16"/>
      <c r="AL18" s="6">
        <f t="shared" si="9"/>
        <v>1140000</v>
      </c>
      <c r="AM18" s="6">
        <f t="shared" si="10"/>
        <v>460177</v>
      </c>
      <c r="AN18" s="6">
        <f t="shared" si="11"/>
        <v>-679823</v>
      </c>
      <c r="AO18" s="16">
        <v>320000</v>
      </c>
      <c r="AP18" s="16"/>
      <c r="AR18" s="16">
        <v>360000</v>
      </c>
      <c r="AS18" s="16"/>
      <c r="AU18" s="16">
        <v>360000</v>
      </c>
      <c r="AV18" s="16"/>
      <c r="AX18" s="6">
        <f t="shared" si="12"/>
        <v>1040000</v>
      </c>
      <c r="AY18" s="6" t="str">
        <f t="shared" si="13"/>
        <v/>
      </c>
      <c r="AZ18" s="6" t="str">
        <f t="shared" si="14"/>
        <v/>
      </c>
      <c r="BA18" s="6">
        <f t="shared" si="15"/>
        <v>2180000</v>
      </c>
      <c r="BB18" s="6">
        <f t="shared" si="16"/>
        <v>460177</v>
      </c>
      <c r="BC18" s="6">
        <f t="shared" si="17"/>
        <v>-1719823</v>
      </c>
      <c r="BD18" s="6">
        <f t="shared" si="18"/>
        <v>4420000</v>
      </c>
      <c r="BE18" s="6">
        <f t="shared" si="19"/>
        <v>2875932</v>
      </c>
      <c r="BF18" s="6">
        <f t="shared" si="20"/>
        <v>-1544068</v>
      </c>
    </row>
    <row r="19" spans="1:58" x14ac:dyDescent="0.15">
      <c r="A19" s="8" t="s">
        <v>25</v>
      </c>
      <c r="B19" s="17">
        <v>0</v>
      </c>
      <c r="C19" s="17">
        <v>480000</v>
      </c>
      <c r="E19" s="17">
        <v>0</v>
      </c>
      <c r="F19" s="17">
        <v>480000</v>
      </c>
      <c r="H19" s="17">
        <v>0</v>
      </c>
      <c r="I19" s="17">
        <v>480000</v>
      </c>
      <c r="K19" s="6" t="str">
        <f t="shared" si="0"/>
        <v/>
      </c>
      <c r="L19" s="6">
        <f t="shared" si="1"/>
        <v>1440000</v>
      </c>
      <c r="M19" s="6">
        <f t="shared" si="2"/>
        <v>1440000</v>
      </c>
      <c r="N19" s="17">
        <v>0</v>
      </c>
      <c r="O19" s="17">
        <v>480000</v>
      </c>
      <c r="Q19" s="17">
        <v>0</v>
      </c>
      <c r="R19" s="17">
        <v>480000</v>
      </c>
      <c r="T19" s="17">
        <v>0</v>
      </c>
      <c r="U19" s="17">
        <v>0</v>
      </c>
      <c r="W19" s="6" t="str">
        <f t="shared" si="3"/>
        <v/>
      </c>
      <c r="X19" s="6">
        <f t="shared" si="4"/>
        <v>960000</v>
      </c>
      <c r="Y19" s="6">
        <f t="shared" si="5"/>
        <v>960000</v>
      </c>
      <c r="Z19" s="6" t="str">
        <f t="shared" si="6"/>
        <v/>
      </c>
      <c r="AA19" s="6">
        <f t="shared" si="7"/>
        <v>2400000</v>
      </c>
      <c r="AB19" s="6">
        <f t="shared" si="8"/>
        <v>2400000</v>
      </c>
      <c r="AC19" s="17">
        <v>0</v>
      </c>
      <c r="AD19" s="17">
        <v>0</v>
      </c>
      <c r="AF19" s="17">
        <v>0</v>
      </c>
      <c r="AG19" s="17"/>
      <c r="AI19" s="17">
        <v>0</v>
      </c>
      <c r="AJ19" s="17"/>
      <c r="AL19" s="6" t="str">
        <f t="shared" si="9"/>
        <v/>
      </c>
      <c r="AM19" s="6" t="str">
        <f t="shared" si="10"/>
        <v/>
      </c>
      <c r="AN19" s="6" t="str">
        <f t="shared" si="11"/>
        <v/>
      </c>
      <c r="AO19" s="17">
        <v>0</v>
      </c>
      <c r="AP19" s="17"/>
      <c r="AR19" s="17">
        <v>0</v>
      </c>
      <c r="AS19" s="17"/>
      <c r="AU19" s="17">
        <v>0</v>
      </c>
      <c r="AV19" s="17"/>
      <c r="AX19" s="6" t="str">
        <f t="shared" si="12"/>
        <v/>
      </c>
      <c r="AY19" s="6" t="str">
        <f t="shared" si="13"/>
        <v/>
      </c>
      <c r="AZ19" s="6" t="str">
        <f t="shared" si="14"/>
        <v/>
      </c>
      <c r="BA19" s="6" t="str">
        <f t="shared" si="15"/>
        <v/>
      </c>
      <c r="BB19" s="6" t="str">
        <f t="shared" si="16"/>
        <v/>
      </c>
      <c r="BC19" s="6" t="str">
        <f t="shared" si="17"/>
        <v/>
      </c>
      <c r="BD19" s="6" t="str">
        <f t="shared" si="18"/>
        <v/>
      </c>
      <c r="BE19" s="6">
        <f t="shared" si="19"/>
        <v>2400000</v>
      </c>
      <c r="BF19" s="6">
        <f t="shared" si="20"/>
        <v>2400000</v>
      </c>
    </row>
    <row r="20" spans="1:58" x14ac:dyDescent="0.15">
      <c r="A20" s="3" t="s">
        <v>26</v>
      </c>
      <c r="B20" s="5">
        <f>IF(N(B6)-N(B12)=0,"",N(B6)-N(B12))</f>
        <v>4160000</v>
      </c>
      <c r="C20" s="5">
        <f>IF(N(C6)-N(C12)=0,"",N(C6)-N(C12))</f>
        <v>3932532</v>
      </c>
      <c r="D20" s="6">
        <f>IF(C20="","",N(C20)-N(B20))</f>
        <v>-227468</v>
      </c>
      <c r="E20" s="5">
        <f>IF(N(E6)-N(E12)=0,"",N(E6)-N(E12))</f>
        <v>4740000</v>
      </c>
      <c r="F20" s="5">
        <f>IF(N(F6)-N(F12)=0,"",N(F6)-N(F12))</f>
        <v>3631097</v>
      </c>
      <c r="G20" s="6">
        <f>IF(F20="","",N(F20)-N(E20))</f>
        <v>-1108903</v>
      </c>
      <c r="H20" s="5">
        <f>IF(N(H6)-N(H12)=0,"",N(H6)-N(H12))</f>
        <v>5510000</v>
      </c>
      <c r="I20" s="5">
        <f>IF(N(I6)-N(I12)=0,"",N(I6)-N(I12))</f>
        <v>5784224</v>
      </c>
      <c r="J20" s="6">
        <f>IF(I20="","",N(I20)-N(H20))</f>
        <v>274224</v>
      </c>
      <c r="K20" s="5">
        <f t="shared" si="0"/>
        <v>14410000</v>
      </c>
      <c r="L20" s="5">
        <f t="shared" si="1"/>
        <v>13347853</v>
      </c>
      <c r="M20" s="6">
        <f t="shared" si="2"/>
        <v>-1062147</v>
      </c>
      <c r="N20" s="5">
        <f>IF(N(N6)-N(N12)=0,"",N(N6)-N(N12))</f>
        <v>4740000</v>
      </c>
      <c r="O20" s="5">
        <f>IF(N(O6)-N(O12)=0,"",N(O6)-N(O12))</f>
        <v>5254538</v>
      </c>
      <c r="P20" s="6">
        <f>IF(O20="","",N(O20)-N(N20))</f>
        <v>514538</v>
      </c>
      <c r="Q20" s="5">
        <f>IF(N(Q6)-N(Q12)=0,"",N(Q6)-N(Q12))</f>
        <v>4740000</v>
      </c>
      <c r="R20" s="5">
        <f>IF(N(R6)-N(R12)=0,"",N(R6)-N(R12))</f>
        <v>3958429</v>
      </c>
      <c r="S20" s="6">
        <f>IF(R20="","",N(R20)-N(Q20))</f>
        <v>-781571</v>
      </c>
      <c r="T20" s="5">
        <f>IF(N(T6)-N(T12)=0,"",N(T6)-N(T12))</f>
        <v>5510000</v>
      </c>
      <c r="U20" s="5">
        <f>IF(N(U6)-N(U12)=0,"",N(U6)-N(U12))</f>
        <v>5092798</v>
      </c>
      <c r="V20" s="6">
        <f>IF(U20="","",N(U20)-N(T20))</f>
        <v>-417202</v>
      </c>
      <c r="W20" s="5">
        <f t="shared" si="3"/>
        <v>14990000</v>
      </c>
      <c r="X20" s="5">
        <f t="shared" si="4"/>
        <v>14305765</v>
      </c>
      <c r="Y20" s="6">
        <f t="shared" si="5"/>
        <v>-684235</v>
      </c>
      <c r="Z20" s="5">
        <f t="shared" si="6"/>
        <v>29400000</v>
      </c>
      <c r="AA20" s="5">
        <f t="shared" si="7"/>
        <v>27653618</v>
      </c>
      <c r="AB20" s="6">
        <f t="shared" si="8"/>
        <v>-1746382</v>
      </c>
      <c r="AC20" s="5">
        <f>IF(N(AC6)-N(AC12)=0,"",N(AC6)-N(AC12))</f>
        <v>5510000</v>
      </c>
      <c r="AD20" s="5">
        <f>IF(N(AD6)-N(AD12)=0,"",N(AD6)-N(AD12))</f>
        <v>6065888</v>
      </c>
      <c r="AE20" s="6">
        <f>IF(AD20="","",N(AD20)-N(AC20))</f>
        <v>555888</v>
      </c>
      <c r="AF20" s="5">
        <f>IF(N(AF6)-N(AF12)=0,"",N(AF6)-N(AF12))</f>
        <v>4740000</v>
      </c>
      <c r="AG20" s="5" t="str">
        <f>IF(N(AG6)-N(AG12)=0,"",N(AG6)-N(AG12))</f>
        <v/>
      </c>
      <c r="AH20" s="6" t="str">
        <f>IF(AG20="","",N(AG20)-N(AF20))</f>
        <v/>
      </c>
      <c r="AI20" s="5">
        <f>IF(N(AI6)-N(AI12)=0,"",N(AI6)-N(AI12))</f>
        <v>4740000</v>
      </c>
      <c r="AJ20" s="5" t="str">
        <f>IF(N(AJ6)-N(AJ12)=0,"",N(AJ6)-N(AJ12))</f>
        <v/>
      </c>
      <c r="AK20" s="6" t="str">
        <f>IF(AJ20="","",N(AJ20)-N(AI20))</f>
        <v/>
      </c>
      <c r="AL20" s="5">
        <f t="shared" si="9"/>
        <v>14990000</v>
      </c>
      <c r="AM20" s="5">
        <f t="shared" si="10"/>
        <v>6065888</v>
      </c>
      <c r="AN20" s="6">
        <f t="shared" si="11"/>
        <v>-8924112</v>
      </c>
      <c r="AO20" s="5">
        <f>IF(N(AO6)-N(AO12)=0,"",N(AO6)-N(AO12))</f>
        <v>4160000</v>
      </c>
      <c r="AP20" s="5" t="str">
        <f>IF(N(AP6)-N(AP12)=0,"",N(AP6)-N(AP12))</f>
        <v/>
      </c>
      <c r="AQ20" s="6" t="str">
        <f>IF(AP20="","",N(AP20)-N(AO20))</f>
        <v/>
      </c>
      <c r="AR20" s="5">
        <f>IF(N(AR6)-N(AR12)=0,"",N(AR6)-N(AR12))</f>
        <v>4740000</v>
      </c>
      <c r="AS20" s="5" t="str">
        <f>IF(N(AS6)-N(AS12)=0,"",N(AS6)-N(AS12))</f>
        <v/>
      </c>
      <c r="AT20" s="6" t="str">
        <f>IF(AS20="","",N(AS20)-N(AR20))</f>
        <v/>
      </c>
      <c r="AU20" s="5">
        <f>IF(N(AU6)-N(AU12)=0,"",N(AU6)-N(AU12))</f>
        <v>4740000</v>
      </c>
      <c r="AV20" s="5" t="str">
        <f>IF(N(AV6)-N(AV12)=0,"",N(AV6)-N(AV12))</f>
        <v/>
      </c>
      <c r="AW20" s="6" t="str">
        <f>IF(AV20="","",N(AV20)-N(AU20))</f>
        <v/>
      </c>
      <c r="AX20" s="5">
        <f t="shared" si="12"/>
        <v>13640000</v>
      </c>
      <c r="AY20" s="5" t="str">
        <f t="shared" si="13"/>
        <v/>
      </c>
      <c r="AZ20" s="6" t="str">
        <f t="shared" si="14"/>
        <v/>
      </c>
      <c r="BA20" s="5">
        <f t="shared" si="15"/>
        <v>28630000</v>
      </c>
      <c r="BB20" s="5">
        <f t="shared" si="16"/>
        <v>6065888</v>
      </c>
      <c r="BC20" s="6">
        <f t="shared" si="17"/>
        <v>-22564112</v>
      </c>
      <c r="BD20" s="5">
        <f t="shared" si="18"/>
        <v>58030000</v>
      </c>
      <c r="BE20" s="5">
        <f t="shared" si="19"/>
        <v>33719506</v>
      </c>
      <c r="BF20" s="6">
        <f t="shared" si="20"/>
        <v>-24310494</v>
      </c>
    </row>
    <row r="21" spans="1:58" x14ac:dyDescent="0.15">
      <c r="A21" s="7" t="s">
        <v>14</v>
      </c>
      <c r="B21" s="16">
        <v>2184000</v>
      </c>
      <c r="C21" s="16">
        <v>2188452</v>
      </c>
      <c r="E21" s="16">
        <v>2496000</v>
      </c>
      <c r="F21" s="16">
        <v>2437112</v>
      </c>
      <c r="H21" s="16">
        <v>2886000</v>
      </c>
      <c r="I21" s="16">
        <v>3802517</v>
      </c>
      <c r="K21" s="6">
        <f t="shared" si="0"/>
        <v>7566000</v>
      </c>
      <c r="L21" s="6">
        <f t="shared" si="1"/>
        <v>8428081</v>
      </c>
      <c r="M21" s="6">
        <f t="shared" si="2"/>
        <v>862081</v>
      </c>
      <c r="N21" s="16">
        <v>2496000</v>
      </c>
      <c r="O21" s="16">
        <v>3036566</v>
      </c>
      <c r="Q21" s="16">
        <v>2496000</v>
      </c>
      <c r="R21" s="16">
        <v>3327545</v>
      </c>
      <c r="T21" s="16">
        <v>2886000</v>
      </c>
      <c r="U21" s="16">
        <v>2723493</v>
      </c>
      <c r="W21" s="6">
        <f t="shared" si="3"/>
        <v>7878000</v>
      </c>
      <c r="X21" s="6">
        <f t="shared" si="4"/>
        <v>9087604</v>
      </c>
      <c r="Y21" s="6">
        <f t="shared" si="5"/>
        <v>1209604</v>
      </c>
      <c r="Z21" s="6">
        <f t="shared" si="6"/>
        <v>15444000</v>
      </c>
      <c r="AA21" s="6">
        <f t="shared" si="7"/>
        <v>17515685</v>
      </c>
      <c r="AB21" s="6">
        <f t="shared" si="8"/>
        <v>2071685</v>
      </c>
      <c r="AC21" s="16">
        <v>2886000</v>
      </c>
      <c r="AD21" s="16">
        <v>2495914</v>
      </c>
      <c r="AF21" s="16">
        <v>2496000</v>
      </c>
      <c r="AG21" s="16"/>
      <c r="AI21" s="16">
        <v>2496000</v>
      </c>
      <c r="AJ21" s="16"/>
      <c r="AL21" s="6">
        <f t="shared" si="9"/>
        <v>7878000</v>
      </c>
      <c r="AM21" s="6">
        <f t="shared" si="10"/>
        <v>2495914</v>
      </c>
      <c r="AN21" s="6">
        <f t="shared" si="11"/>
        <v>-5382086</v>
      </c>
      <c r="AO21" s="16">
        <v>2184000</v>
      </c>
      <c r="AP21" s="16"/>
      <c r="AR21" s="16">
        <v>2496000</v>
      </c>
      <c r="AS21" s="16"/>
      <c r="AU21" s="16">
        <v>2496000</v>
      </c>
      <c r="AV21" s="16"/>
      <c r="AX21" s="6">
        <f t="shared" si="12"/>
        <v>7176000</v>
      </c>
      <c r="AY21" s="6" t="str">
        <f t="shared" si="13"/>
        <v/>
      </c>
      <c r="AZ21" s="6" t="str">
        <f t="shared" si="14"/>
        <v/>
      </c>
      <c r="BA21" s="6">
        <f t="shared" si="15"/>
        <v>15054000</v>
      </c>
      <c r="BB21" s="6">
        <f t="shared" si="16"/>
        <v>2495914</v>
      </c>
      <c r="BC21" s="6">
        <f t="shared" si="17"/>
        <v>-12558086</v>
      </c>
      <c r="BD21" s="6">
        <f t="shared" si="18"/>
        <v>30498000</v>
      </c>
      <c r="BE21" s="6">
        <f t="shared" si="19"/>
        <v>20011599</v>
      </c>
      <c r="BF21" s="6">
        <f t="shared" si="20"/>
        <v>-10486401</v>
      </c>
    </row>
    <row r="22" spans="1:58" x14ac:dyDescent="0.15">
      <c r="A22" s="7" t="s">
        <v>15</v>
      </c>
      <c r="B22" s="16">
        <v>1092000</v>
      </c>
      <c r="C22" s="16">
        <v>1216094</v>
      </c>
      <c r="E22" s="16">
        <v>1248000</v>
      </c>
      <c r="F22" s="16">
        <v>1491653</v>
      </c>
      <c r="H22" s="16">
        <v>1456000</v>
      </c>
      <c r="I22" s="16">
        <v>1595763</v>
      </c>
      <c r="K22" s="6">
        <f t="shared" si="0"/>
        <v>3796000</v>
      </c>
      <c r="L22" s="6">
        <f t="shared" si="1"/>
        <v>4303510</v>
      </c>
      <c r="M22" s="6">
        <f t="shared" si="2"/>
        <v>507510</v>
      </c>
      <c r="N22" s="16">
        <v>1248000</v>
      </c>
      <c r="O22" s="16">
        <v>1132077</v>
      </c>
      <c r="Q22" s="16">
        <v>1248000</v>
      </c>
      <c r="R22" s="16">
        <v>915755</v>
      </c>
      <c r="T22" s="16">
        <v>1456000</v>
      </c>
      <c r="U22" s="16">
        <v>1069938</v>
      </c>
      <c r="W22" s="6">
        <f t="shared" si="3"/>
        <v>3952000</v>
      </c>
      <c r="X22" s="6">
        <f t="shared" si="4"/>
        <v>3117770</v>
      </c>
      <c r="Y22" s="6">
        <f t="shared" si="5"/>
        <v>-834230</v>
      </c>
      <c r="Z22" s="6">
        <f t="shared" si="6"/>
        <v>7748000</v>
      </c>
      <c r="AA22" s="6">
        <f t="shared" si="7"/>
        <v>7421280</v>
      </c>
      <c r="AB22" s="6">
        <f t="shared" si="8"/>
        <v>-326720</v>
      </c>
      <c r="AC22" s="16">
        <v>1456000</v>
      </c>
      <c r="AD22" s="16">
        <v>1503268</v>
      </c>
      <c r="AF22" s="16">
        <v>1248000</v>
      </c>
      <c r="AG22" s="16"/>
      <c r="AI22" s="16">
        <v>1248000</v>
      </c>
      <c r="AJ22" s="16"/>
      <c r="AL22" s="6">
        <f t="shared" si="9"/>
        <v>3952000</v>
      </c>
      <c r="AM22" s="6">
        <f t="shared" si="10"/>
        <v>1503268</v>
      </c>
      <c r="AN22" s="6">
        <f t="shared" si="11"/>
        <v>-2448732</v>
      </c>
      <c r="AO22" s="16">
        <v>1092000</v>
      </c>
      <c r="AP22" s="16"/>
      <c r="AR22" s="16">
        <v>1248000</v>
      </c>
      <c r="AS22" s="16"/>
      <c r="AU22" s="16">
        <v>1248000</v>
      </c>
      <c r="AV22" s="16"/>
      <c r="AX22" s="6">
        <f t="shared" si="12"/>
        <v>3588000</v>
      </c>
      <c r="AY22" s="6" t="str">
        <f t="shared" si="13"/>
        <v/>
      </c>
      <c r="AZ22" s="6" t="str">
        <f t="shared" si="14"/>
        <v/>
      </c>
      <c r="BA22" s="6">
        <f t="shared" si="15"/>
        <v>7540000</v>
      </c>
      <c r="BB22" s="6">
        <f t="shared" si="16"/>
        <v>1503268</v>
      </c>
      <c r="BC22" s="6">
        <f t="shared" si="17"/>
        <v>-6036732</v>
      </c>
      <c r="BD22" s="6">
        <f t="shared" si="18"/>
        <v>15288000</v>
      </c>
      <c r="BE22" s="6">
        <f t="shared" si="19"/>
        <v>8924548</v>
      </c>
      <c r="BF22" s="6">
        <f t="shared" si="20"/>
        <v>-6363452</v>
      </c>
    </row>
    <row r="23" spans="1:58" x14ac:dyDescent="0.15">
      <c r="A23" s="7" t="s">
        <v>16</v>
      </c>
      <c r="B23" s="16">
        <v>520000</v>
      </c>
      <c r="C23" s="16">
        <v>506752</v>
      </c>
      <c r="E23" s="16">
        <v>598000</v>
      </c>
      <c r="F23" s="16">
        <v>796203</v>
      </c>
      <c r="H23" s="16">
        <v>702000</v>
      </c>
      <c r="I23" s="16">
        <v>721700</v>
      </c>
      <c r="K23" s="6">
        <f t="shared" si="0"/>
        <v>1820000</v>
      </c>
      <c r="L23" s="6">
        <f t="shared" si="1"/>
        <v>2024655</v>
      </c>
      <c r="M23" s="6">
        <f t="shared" si="2"/>
        <v>204655</v>
      </c>
      <c r="N23" s="16">
        <v>598000</v>
      </c>
      <c r="O23" s="16">
        <v>653530</v>
      </c>
      <c r="Q23" s="16">
        <v>598000</v>
      </c>
      <c r="R23" s="16">
        <v>530935</v>
      </c>
      <c r="T23" s="16">
        <v>702000</v>
      </c>
      <c r="U23" s="16">
        <v>658363</v>
      </c>
      <c r="W23" s="6">
        <f t="shared" si="3"/>
        <v>1898000</v>
      </c>
      <c r="X23" s="6">
        <f t="shared" si="4"/>
        <v>1842828</v>
      </c>
      <c r="Y23" s="6">
        <f t="shared" si="5"/>
        <v>-55172</v>
      </c>
      <c r="Z23" s="6">
        <f t="shared" si="6"/>
        <v>3718000</v>
      </c>
      <c r="AA23" s="6">
        <f t="shared" si="7"/>
        <v>3867483</v>
      </c>
      <c r="AB23" s="6">
        <f t="shared" si="8"/>
        <v>149483</v>
      </c>
      <c r="AC23" s="16">
        <v>702000</v>
      </c>
      <c r="AD23" s="16">
        <v>755071</v>
      </c>
      <c r="AF23" s="16">
        <v>598000</v>
      </c>
      <c r="AG23" s="16"/>
      <c r="AI23" s="16">
        <v>598000</v>
      </c>
      <c r="AJ23" s="16"/>
      <c r="AL23" s="6">
        <f t="shared" si="9"/>
        <v>1898000</v>
      </c>
      <c r="AM23" s="6">
        <f t="shared" si="10"/>
        <v>755071</v>
      </c>
      <c r="AN23" s="6">
        <f t="shared" si="11"/>
        <v>-1142929</v>
      </c>
      <c r="AO23" s="16">
        <v>520000</v>
      </c>
      <c r="AP23" s="16"/>
      <c r="AR23" s="16">
        <v>598000</v>
      </c>
      <c r="AS23" s="16"/>
      <c r="AU23" s="16">
        <v>598000</v>
      </c>
      <c r="AV23" s="16"/>
      <c r="AX23" s="6">
        <f t="shared" si="12"/>
        <v>1716000</v>
      </c>
      <c r="AY23" s="6" t="str">
        <f t="shared" si="13"/>
        <v/>
      </c>
      <c r="AZ23" s="6" t="str">
        <f t="shared" si="14"/>
        <v/>
      </c>
      <c r="BA23" s="6">
        <f t="shared" si="15"/>
        <v>3614000</v>
      </c>
      <c r="BB23" s="6">
        <f t="shared" si="16"/>
        <v>755071</v>
      </c>
      <c r="BC23" s="6">
        <f t="shared" si="17"/>
        <v>-2858929</v>
      </c>
      <c r="BD23" s="6">
        <f t="shared" si="18"/>
        <v>7332000</v>
      </c>
      <c r="BE23" s="6">
        <f t="shared" si="19"/>
        <v>4622554</v>
      </c>
      <c r="BF23" s="6">
        <f t="shared" si="20"/>
        <v>-2709446</v>
      </c>
    </row>
    <row r="24" spans="1:58" x14ac:dyDescent="0.15">
      <c r="A24" s="7" t="s">
        <v>17</v>
      </c>
      <c r="B24" s="16">
        <v>260000</v>
      </c>
      <c r="C24" s="16">
        <v>270011</v>
      </c>
      <c r="E24" s="16">
        <v>286000</v>
      </c>
      <c r="F24" s="16">
        <v>254098</v>
      </c>
      <c r="H24" s="16">
        <v>338000</v>
      </c>
      <c r="I24" s="16">
        <v>407157</v>
      </c>
      <c r="K24" s="6">
        <f t="shared" si="0"/>
        <v>884000</v>
      </c>
      <c r="L24" s="6">
        <f t="shared" si="1"/>
        <v>931266</v>
      </c>
      <c r="M24" s="6">
        <f t="shared" si="2"/>
        <v>47266</v>
      </c>
      <c r="N24" s="16">
        <v>286000</v>
      </c>
      <c r="O24" s="16">
        <v>222117</v>
      </c>
      <c r="Q24" s="16">
        <v>286000</v>
      </c>
      <c r="R24" s="16">
        <v>244310</v>
      </c>
      <c r="T24" s="16">
        <v>338000</v>
      </c>
      <c r="U24" s="16">
        <v>314477</v>
      </c>
      <c r="W24" s="6">
        <f t="shared" si="3"/>
        <v>910000</v>
      </c>
      <c r="X24" s="6">
        <f t="shared" si="4"/>
        <v>780904</v>
      </c>
      <c r="Y24" s="6">
        <f t="shared" si="5"/>
        <v>-129096</v>
      </c>
      <c r="Z24" s="6">
        <f t="shared" si="6"/>
        <v>1794000</v>
      </c>
      <c r="AA24" s="6">
        <f t="shared" si="7"/>
        <v>1712170</v>
      </c>
      <c r="AB24" s="6">
        <f t="shared" si="8"/>
        <v>-81830</v>
      </c>
      <c r="AC24" s="16">
        <v>338000</v>
      </c>
      <c r="AD24" s="16">
        <v>341782</v>
      </c>
      <c r="AF24" s="16">
        <v>286000</v>
      </c>
      <c r="AG24" s="16"/>
      <c r="AI24" s="16">
        <v>286000</v>
      </c>
      <c r="AJ24" s="16"/>
      <c r="AL24" s="6">
        <f t="shared" si="9"/>
        <v>910000</v>
      </c>
      <c r="AM24" s="6">
        <f t="shared" si="10"/>
        <v>341782</v>
      </c>
      <c r="AN24" s="6">
        <f t="shared" si="11"/>
        <v>-568218</v>
      </c>
      <c r="AO24" s="16">
        <v>260000</v>
      </c>
      <c r="AP24" s="16"/>
      <c r="AR24" s="16">
        <v>286000</v>
      </c>
      <c r="AS24" s="16"/>
      <c r="AU24" s="16">
        <v>286000</v>
      </c>
      <c r="AV24" s="16"/>
      <c r="AX24" s="6">
        <f t="shared" si="12"/>
        <v>832000</v>
      </c>
      <c r="AY24" s="6" t="str">
        <f t="shared" si="13"/>
        <v/>
      </c>
      <c r="AZ24" s="6" t="str">
        <f t="shared" si="14"/>
        <v/>
      </c>
      <c r="BA24" s="6">
        <f t="shared" si="15"/>
        <v>1742000</v>
      </c>
      <c r="BB24" s="6">
        <f t="shared" si="16"/>
        <v>341782</v>
      </c>
      <c r="BC24" s="6">
        <f t="shared" si="17"/>
        <v>-1400218</v>
      </c>
      <c r="BD24" s="6">
        <f t="shared" si="18"/>
        <v>3536000</v>
      </c>
      <c r="BE24" s="6">
        <f t="shared" si="19"/>
        <v>2053952</v>
      </c>
      <c r="BF24" s="6">
        <f t="shared" si="20"/>
        <v>-1482048</v>
      </c>
    </row>
    <row r="25" spans="1:58" x14ac:dyDescent="0.15">
      <c r="A25" s="7" t="s">
        <v>18</v>
      </c>
      <c r="B25" s="16">
        <v>104000</v>
      </c>
      <c r="C25" s="16">
        <v>90273</v>
      </c>
      <c r="E25" s="16">
        <v>104000</v>
      </c>
      <c r="F25" s="16">
        <v>93606</v>
      </c>
      <c r="H25" s="16">
        <v>130000</v>
      </c>
      <c r="I25" s="16">
        <v>125281</v>
      </c>
      <c r="K25" s="6">
        <f t="shared" si="0"/>
        <v>338000</v>
      </c>
      <c r="L25" s="6">
        <f t="shared" si="1"/>
        <v>309160</v>
      </c>
      <c r="M25" s="6">
        <f t="shared" si="2"/>
        <v>-28840</v>
      </c>
      <c r="N25" s="16">
        <v>104000</v>
      </c>
      <c r="O25" s="16">
        <v>131881</v>
      </c>
      <c r="Q25" s="16">
        <v>104000</v>
      </c>
      <c r="R25" s="16">
        <v>118719</v>
      </c>
      <c r="T25" s="16">
        <v>130000</v>
      </c>
      <c r="U25" s="16">
        <v>124510</v>
      </c>
      <c r="W25" s="6">
        <f t="shared" si="3"/>
        <v>338000</v>
      </c>
      <c r="X25" s="6">
        <f t="shared" si="4"/>
        <v>375110</v>
      </c>
      <c r="Y25" s="6">
        <f t="shared" si="5"/>
        <v>37110</v>
      </c>
      <c r="Z25" s="6">
        <f t="shared" si="6"/>
        <v>676000</v>
      </c>
      <c r="AA25" s="6">
        <f t="shared" si="7"/>
        <v>684270</v>
      </c>
      <c r="AB25" s="6">
        <f t="shared" si="8"/>
        <v>8270</v>
      </c>
      <c r="AC25" s="16">
        <v>130000</v>
      </c>
      <c r="AD25" s="16">
        <v>133700</v>
      </c>
      <c r="AF25" s="16">
        <v>104000</v>
      </c>
      <c r="AG25" s="16"/>
      <c r="AI25" s="16">
        <v>104000</v>
      </c>
      <c r="AJ25" s="16"/>
      <c r="AL25" s="6">
        <f t="shared" si="9"/>
        <v>338000</v>
      </c>
      <c r="AM25" s="6">
        <f t="shared" si="10"/>
        <v>133700</v>
      </c>
      <c r="AN25" s="6">
        <f t="shared" si="11"/>
        <v>-204300</v>
      </c>
      <c r="AO25" s="16">
        <v>104000</v>
      </c>
      <c r="AP25" s="16"/>
      <c r="AR25" s="16">
        <v>104000</v>
      </c>
      <c r="AS25" s="16"/>
      <c r="AU25" s="16">
        <v>104000</v>
      </c>
      <c r="AV25" s="16"/>
      <c r="AX25" s="6">
        <f t="shared" si="12"/>
        <v>312000</v>
      </c>
      <c r="AY25" s="6" t="str">
        <f t="shared" si="13"/>
        <v/>
      </c>
      <c r="AZ25" s="6" t="str">
        <f t="shared" si="14"/>
        <v/>
      </c>
      <c r="BA25" s="6">
        <f t="shared" si="15"/>
        <v>650000</v>
      </c>
      <c r="BB25" s="6">
        <f t="shared" si="16"/>
        <v>133700</v>
      </c>
      <c r="BC25" s="6">
        <f t="shared" si="17"/>
        <v>-516300</v>
      </c>
      <c r="BD25" s="6">
        <f t="shared" si="18"/>
        <v>1326000</v>
      </c>
      <c r="BE25" s="6">
        <f t="shared" si="19"/>
        <v>817970</v>
      </c>
      <c r="BF25" s="6">
        <f t="shared" si="20"/>
        <v>-508030</v>
      </c>
    </row>
    <row r="26" spans="1:58" x14ac:dyDescent="0.15">
      <c r="A26" s="3" t="s">
        <v>27</v>
      </c>
      <c r="B26" s="5">
        <f>IF(SUM(B27:B30)=0,"",SUM(B27:B30))</f>
        <v>3340000</v>
      </c>
      <c r="C26" s="5">
        <f>IF(SUM(C27:C30)=0,"",SUM(C27:C30))</f>
        <v>3433742</v>
      </c>
      <c r="D26" s="6">
        <f>IF(C26="","",N(C26)-N(B26))</f>
        <v>93742</v>
      </c>
      <c r="E26" s="5">
        <f>IF(SUM(E27:E30)=0,"",SUM(E27:E30))</f>
        <v>3340000</v>
      </c>
      <c r="F26" s="5">
        <f>IF(SUM(F27:F30)=0,"",SUM(F27:F30))</f>
        <v>3356273</v>
      </c>
      <c r="G26" s="6">
        <f>IF(F26="","",N(F26)-N(E26))</f>
        <v>16273</v>
      </c>
      <c r="H26" s="5">
        <f>IF(SUM(H27:H30)=0,"",SUM(H27:H30))</f>
        <v>3340000</v>
      </c>
      <c r="I26" s="5">
        <f>IF(SUM(I27:I30)=0,"",SUM(I27:I30))</f>
        <v>3416957</v>
      </c>
      <c r="J26" s="6">
        <f>IF(I26="","",N(I26)-N(H26))</f>
        <v>76957</v>
      </c>
      <c r="K26" s="5">
        <f t="shared" si="0"/>
        <v>10020000</v>
      </c>
      <c r="L26" s="5">
        <f t="shared" si="1"/>
        <v>10206972</v>
      </c>
      <c r="M26" s="6">
        <f t="shared" si="2"/>
        <v>186972</v>
      </c>
      <c r="N26" s="5">
        <f>IF(SUM(N27:N30)=0,"",SUM(N27:N30))</f>
        <v>3340000</v>
      </c>
      <c r="O26" s="5">
        <f>IF(SUM(O27:O30)=0,"",SUM(O27:O30))</f>
        <v>3333798</v>
      </c>
      <c r="P26" s="6">
        <f>IF(O26="","",N(O26)-N(N26))</f>
        <v>-6202</v>
      </c>
      <c r="Q26" s="5">
        <f>IF(SUM(Q27:Q30)=0,"",SUM(Q27:Q30))</f>
        <v>3340000</v>
      </c>
      <c r="R26" s="5">
        <f>IF(SUM(R27:R30)=0,"",SUM(R27:R30))</f>
        <v>3256935</v>
      </c>
      <c r="S26" s="6">
        <f>IF(R26="","",N(R26)-N(Q26))</f>
        <v>-83065</v>
      </c>
      <c r="T26" s="5">
        <f>IF(SUM(T27:T30)=0,"",SUM(T27:T30))</f>
        <v>3340000</v>
      </c>
      <c r="U26" s="5">
        <f>IF(SUM(U27:U30)=0,"",SUM(U27:U30))</f>
        <v>3316206</v>
      </c>
      <c r="V26" s="6">
        <f>IF(U26="","",N(U26)-N(T26))</f>
        <v>-23794</v>
      </c>
      <c r="W26" s="5">
        <f t="shared" si="3"/>
        <v>10020000</v>
      </c>
      <c r="X26" s="5">
        <f t="shared" si="4"/>
        <v>9906939</v>
      </c>
      <c r="Y26" s="6">
        <f t="shared" si="5"/>
        <v>-113061</v>
      </c>
      <c r="Z26" s="5">
        <f t="shared" si="6"/>
        <v>20040000</v>
      </c>
      <c r="AA26" s="5">
        <f t="shared" si="7"/>
        <v>20113911</v>
      </c>
      <c r="AB26" s="6">
        <f t="shared" si="8"/>
        <v>73911</v>
      </c>
      <c r="AC26" s="5">
        <f>IF(SUM(AC27:AC30)=0,"",SUM(AC27:AC30))</f>
        <v>3340000</v>
      </c>
      <c r="AD26" s="5">
        <f>IF(SUM(AD27:AD30)=0,"",SUM(AD27:AD30))</f>
        <v>3454131</v>
      </c>
      <c r="AE26" s="6">
        <f>IF(AD26="","",N(AD26)-N(AC26))</f>
        <v>114131</v>
      </c>
      <c r="AF26" s="5">
        <f>IF(SUM(AF27:AF30)=0,"",SUM(AF27:AF30))</f>
        <v>3340000</v>
      </c>
      <c r="AG26" s="5" t="str">
        <f>IF(SUM(AG27:AG30)=0,"",SUM(AG27:AG30))</f>
        <v/>
      </c>
      <c r="AH26" s="6" t="str">
        <f>IF(AG26="","",N(AG26)-N(AF26))</f>
        <v/>
      </c>
      <c r="AI26" s="5">
        <f>IF(SUM(AI27:AI30)=0,"",SUM(AI27:AI30))</f>
        <v>3340000</v>
      </c>
      <c r="AJ26" s="5" t="str">
        <f>IF(SUM(AJ27:AJ30)=0,"",SUM(AJ27:AJ30))</f>
        <v/>
      </c>
      <c r="AK26" s="6" t="str">
        <f>IF(AJ26="","",N(AJ26)-N(AI26))</f>
        <v/>
      </c>
      <c r="AL26" s="5">
        <f t="shared" si="9"/>
        <v>10020000</v>
      </c>
      <c r="AM26" s="5">
        <f t="shared" si="10"/>
        <v>3454131</v>
      </c>
      <c r="AN26" s="6">
        <f t="shared" si="11"/>
        <v>-6565869</v>
      </c>
      <c r="AO26" s="5">
        <f>IF(SUM(AO27:AO30)=0,"",SUM(AO27:AO30))</f>
        <v>3340000</v>
      </c>
      <c r="AP26" s="5" t="str">
        <f>IF(SUM(AP27:AP30)=0,"",SUM(AP27:AP30))</f>
        <v/>
      </c>
      <c r="AQ26" s="6" t="str">
        <f>IF(AP26="","",N(AP26)-N(AO26))</f>
        <v/>
      </c>
      <c r="AR26" s="5">
        <f>IF(SUM(AR27:AR30)=0,"",SUM(AR27:AR30))</f>
        <v>3340000</v>
      </c>
      <c r="AS26" s="5" t="str">
        <f>IF(SUM(AS27:AS30)=0,"",SUM(AS27:AS30))</f>
        <v/>
      </c>
      <c r="AT26" s="6" t="str">
        <f>IF(AS26="","",N(AS26)-N(AR26))</f>
        <v/>
      </c>
      <c r="AU26" s="5">
        <f>IF(SUM(AU27:AU30)=0,"",SUM(AU27:AU30))</f>
        <v>3340000</v>
      </c>
      <c r="AV26" s="5" t="str">
        <f>IF(SUM(AV27:AV30)=0,"",SUM(AV27:AV30))</f>
        <v/>
      </c>
      <c r="AW26" s="6" t="str">
        <f>IF(AV26="","",N(AV26)-N(AU26))</f>
        <v/>
      </c>
      <c r="AX26" s="5">
        <f t="shared" si="12"/>
        <v>10020000</v>
      </c>
      <c r="AY26" s="5" t="str">
        <f t="shared" si="13"/>
        <v/>
      </c>
      <c r="AZ26" s="6" t="str">
        <f t="shared" si="14"/>
        <v/>
      </c>
      <c r="BA26" s="5">
        <f t="shared" si="15"/>
        <v>20040000</v>
      </c>
      <c r="BB26" s="5">
        <f t="shared" si="16"/>
        <v>3454131</v>
      </c>
      <c r="BC26" s="6">
        <f t="shared" si="17"/>
        <v>-16585869</v>
      </c>
      <c r="BD26" s="5">
        <f t="shared" si="18"/>
        <v>40080000</v>
      </c>
      <c r="BE26" s="5">
        <f t="shared" si="19"/>
        <v>23568042</v>
      </c>
      <c r="BF26" s="6">
        <f t="shared" si="20"/>
        <v>-16511958</v>
      </c>
    </row>
    <row r="27" spans="1:58" x14ac:dyDescent="0.15">
      <c r="A27" s="7" t="s">
        <v>28</v>
      </c>
      <c r="B27" s="16">
        <v>1300000</v>
      </c>
      <c r="C27" s="16">
        <v>1326312</v>
      </c>
      <c r="E27" s="16">
        <v>1300000</v>
      </c>
      <c r="F27" s="16">
        <v>1353695</v>
      </c>
      <c r="H27" s="16">
        <v>1300000</v>
      </c>
      <c r="I27" s="16">
        <v>1350337</v>
      </c>
      <c r="K27" s="6">
        <f t="shared" si="0"/>
        <v>3900000</v>
      </c>
      <c r="L27" s="6">
        <f t="shared" si="1"/>
        <v>4030344</v>
      </c>
      <c r="M27" s="6">
        <f t="shared" si="2"/>
        <v>130344</v>
      </c>
      <c r="N27" s="16">
        <v>1300000</v>
      </c>
      <c r="O27" s="16">
        <v>1305793</v>
      </c>
      <c r="Q27" s="16">
        <v>1300000</v>
      </c>
      <c r="R27" s="16">
        <v>1266931</v>
      </c>
      <c r="T27" s="16">
        <v>1300000</v>
      </c>
      <c r="U27" s="16">
        <v>1292316</v>
      </c>
      <c r="W27" s="6">
        <f t="shared" si="3"/>
        <v>3900000</v>
      </c>
      <c r="X27" s="6">
        <f t="shared" si="4"/>
        <v>3865040</v>
      </c>
      <c r="Y27" s="6">
        <f t="shared" si="5"/>
        <v>-34960</v>
      </c>
      <c r="Z27" s="6">
        <f t="shared" si="6"/>
        <v>7800000</v>
      </c>
      <c r="AA27" s="6">
        <f t="shared" si="7"/>
        <v>7895384</v>
      </c>
      <c r="AB27" s="6">
        <f t="shared" si="8"/>
        <v>95384</v>
      </c>
      <c r="AC27" s="16">
        <v>1300000</v>
      </c>
      <c r="AD27" s="16">
        <v>1319588</v>
      </c>
      <c r="AF27" s="16">
        <v>1300000</v>
      </c>
      <c r="AG27" s="16"/>
      <c r="AI27" s="16">
        <v>1300000</v>
      </c>
      <c r="AJ27" s="16"/>
      <c r="AL27" s="6">
        <f t="shared" si="9"/>
        <v>3900000</v>
      </c>
      <c r="AM27" s="6">
        <f t="shared" si="10"/>
        <v>1319588</v>
      </c>
      <c r="AN27" s="6">
        <f t="shared" si="11"/>
        <v>-2580412</v>
      </c>
      <c r="AO27" s="16">
        <v>1300000</v>
      </c>
      <c r="AP27" s="16"/>
      <c r="AR27" s="16">
        <v>1300000</v>
      </c>
      <c r="AS27" s="16"/>
      <c r="AU27" s="16">
        <v>1300000</v>
      </c>
      <c r="AV27" s="16"/>
      <c r="AX27" s="6">
        <f t="shared" si="12"/>
        <v>3900000</v>
      </c>
      <c r="AY27" s="6" t="str">
        <f t="shared" si="13"/>
        <v/>
      </c>
      <c r="AZ27" s="6" t="str">
        <f t="shared" si="14"/>
        <v/>
      </c>
      <c r="BA27" s="6">
        <f t="shared" si="15"/>
        <v>7800000</v>
      </c>
      <c r="BB27" s="6">
        <f t="shared" si="16"/>
        <v>1319588</v>
      </c>
      <c r="BC27" s="6">
        <f t="shared" si="17"/>
        <v>-6480412</v>
      </c>
      <c r="BD27" s="6">
        <f t="shared" si="18"/>
        <v>15600000</v>
      </c>
      <c r="BE27" s="6">
        <f t="shared" si="19"/>
        <v>9214972</v>
      </c>
      <c r="BF27" s="6">
        <f t="shared" si="20"/>
        <v>-6385028</v>
      </c>
    </row>
    <row r="28" spans="1:58" x14ac:dyDescent="0.15">
      <c r="A28" s="7" t="s">
        <v>29</v>
      </c>
      <c r="B28" s="16">
        <v>1450000</v>
      </c>
      <c r="C28" s="16">
        <v>1510382</v>
      </c>
      <c r="E28" s="16">
        <v>1450000</v>
      </c>
      <c r="F28" s="16">
        <v>1410376</v>
      </c>
      <c r="H28" s="16">
        <v>1450000</v>
      </c>
      <c r="I28" s="16">
        <v>1475215</v>
      </c>
      <c r="K28" s="6">
        <f t="shared" si="0"/>
        <v>4350000</v>
      </c>
      <c r="L28" s="6">
        <f t="shared" si="1"/>
        <v>4395973</v>
      </c>
      <c r="M28" s="6">
        <f t="shared" si="2"/>
        <v>45973</v>
      </c>
      <c r="N28" s="16">
        <v>1450000</v>
      </c>
      <c r="O28" s="16">
        <v>1410402</v>
      </c>
      <c r="Q28" s="16">
        <v>1450000</v>
      </c>
      <c r="R28" s="16">
        <v>1414882</v>
      </c>
      <c r="T28" s="16">
        <v>1450000</v>
      </c>
      <c r="U28" s="16">
        <v>1418316</v>
      </c>
      <c r="W28" s="6">
        <f t="shared" si="3"/>
        <v>4350000</v>
      </c>
      <c r="X28" s="6">
        <f t="shared" si="4"/>
        <v>4243600</v>
      </c>
      <c r="Y28" s="6">
        <f t="shared" si="5"/>
        <v>-106400</v>
      </c>
      <c r="Z28" s="6">
        <f t="shared" si="6"/>
        <v>8700000</v>
      </c>
      <c r="AA28" s="6">
        <f t="shared" si="7"/>
        <v>8639573</v>
      </c>
      <c r="AB28" s="6">
        <f t="shared" si="8"/>
        <v>-60427</v>
      </c>
      <c r="AC28" s="16">
        <v>1450000</v>
      </c>
      <c r="AD28" s="16">
        <v>1525594</v>
      </c>
      <c r="AF28" s="16">
        <v>1450000</v>
      </c>
      <c r="AG28" s="16"/>
      <c r="AI28" s="16">
        <v>1450000</v>
      </c>
      <c r="AJ28" s="16"/>
      <c r="AL28" s="6">
        <f t="shared" si="9"/>
        <v>4350000</v>
      </c>
      <c r="AM28" s="6">
        <f t="shared" si="10"/>
        <v>1525594</v>
      </c>
      <c r="AN28" s="6">
        <f t="shared" si="11"/>
        <v>-2824406</v>
      </c>
      <c r="AO28" s="16">
        <v>1450000</v>
      </c>
      <c r="AP28" s="16"/>
      <c r="AR28" s="16">
        <v>1450000</v>
      </c>
      <c r="AS28" s="16"/>
      <c r="AU28" s="16">
        <v>1450000</v>
      </c>
      <c r="AV28" s="16"/>
      <c r="AX28" s="6">
        <f t="shared" si="12"/>
        <v>4350000</v>
      </c>
      <c r="AY28" s="6" t="str">
        <f t="shared" si="13"/>
        <v/>
      </c>
      <c r="AZ28" s="6" t="str">
        <f t="shared" si="14"/>
        <v/>
      </c>
      <c r="BA28" s="6">
        <f t="shared" si="15"/>
        <v>8700000</v>
      </c>
      <c r="BB28" s="6">
        <f t="shared" si="16"/>
        <v>1525594</v>
      </c>
      <c r="BC28" s="6">
        <f t="shared" si="17"/>
        <v>-7174406</v>
      </c>
      <c r="BD28" s="6">
        <f t="shared" si="18"/>
        <v>17400000</v>
      </c>
      <c r="BE28" s="6">
        <f t="shared" si="19"/>
        <v>10165167</v>
      </c>
      <c r="BF28" s="6">
        <f t="shared" si="20"/>
        <v>-7234833</v>
      </c>
    </row>
    <row r="29" spans="1:58" x14ac:dyDescent="0.15">
      <c r="A29" s="7" t="s">
        <v>30</v>
      </c>
      <c r="B29" s="16">
        <v>380000</v>
      </c>
      <c r="C29" s="16">
        <v>375348</v>
      </c>
      <c r="E29" s="16">
        <v>380000</v>
      </c>
      <c r="F29" s="16">
        <v>371425</v>
      </c>
      <c r="H29" s="16">
        <v>380000</v>
      </c>
      <c r="I29" s="16">
        <v>376539</v>
      </c>
      <c r="K29" s="6">
        <f t="shared" si="0"/>
        <v>1140000</v>
      </c>
      <c r="L29" s="6">
        <f t="shared" si="1"/>
        <v>1123312</v>
      </c>
      <c r="M29" s="6">
        <f t="shared" si="2"/>
        <v>-16688</v>
      </c>
      <c r="N29" s="16">
        <v>380000</v>
      </c>
      <c r="O29" s="16">
        <v>397518</v>
      </c>
      <c r="Q29" s="16">
        <v>380000</v>
      </c>
      <c r="R29" s="16">
        <v>368694</v>
      </c>
      <c r="T29" s="16">
        <v>380000</v>
      </c>
      <c r="U29" s="16">
        <v>396958</v>
      </c>
      <c r="W29" s="6">
        <f t="shared" si="3"/>
        <v>1140000</v>
      </c>
      <c r="X29" s="6">
        <f t="shared" si="4"/>
        <v>1163170</v>
      </c>
      <c r="Y29" s="6">
        <f t="shared" si="5"/>
        <v>23170</v>
      </c>
      <c r="Z29" s="6">
        <f t="shared" si="6"/>
        <v>2280000</v>
      </c>
      <c r="AA29" s="6">
        <f t="shared" si="7"/>
        <v>2286482</v>
      </c>
      <c r="AB29" s="6">
        <f t="shared" si="8"/>
        <v>6482</v>
      </c>
      <c r="AC29" s="16">
        <v>380000</v>
      </c>
      <c r="AD29" s="16">
        <v>391139</v>
      </c>
      <c r="AF29" s="16">
        <v>380000</v>
      </c>
      <c r="AG29" s="16"/>
      <c r="AI29" s="16">
        <v>380000</v>
      </c>
      <c r="AJ29" s="16"/>
      <c r="AL29" s="6">
        <f t="shared" si="9"/>
        <v>1140000</v>
      </c>
      <c r="AM29" s="6">
        <f t="shared" si="10"/>
        <v>391139</v>
      </c>
      <c r="AN29" s="6">
        <f t="shared" si="11"/>
        <v>-748861</v>
      </c>
      <c r="AO29" s="16">
        <v>380000</v>
      </c>
      <c r="AP29" s="16"/>
      <c r="AR29" s="16">
        <v>380000</v>
      </c>
      <c r="AS29" s="16"/>
      <c r="AU29" s="16">
        <v>380000</v>
      </c>
      <c r="AV29" s="16"/>
      <c r="AX29" s="6">
        <f t="shared" si="12"/>
        <v>1140000</v>
      </c>
      <c r="AY29" s="6" t="str">
        <f t="shared" si="13"/>
        <v/>
      </c>
      <c r="AZ29" s="6" t="str">
        <f t="shared" si="14"/>
        <v/>
      </c>
      <c r="BA29" s="6">
        <f t="shared" si="15"/>
        <v>2280000</v>
      </c>
      <c r="BB29" s="6">
        <f t="shared" si="16"/>
        <v>391139</v>
      </c>
      <c r="BC29" s="6">
        <f t="shared" si="17"/>
        <v>-1888861</v>
      </c>
      <c r="BD29" s="6">
        <f t="shared" si="18"/>
        <v>4560000</v>
      </c>
      <c r="BE29" s="6">
        <f t="shared" si="19"/>
        <v>2677621</v>
      </c>
      <c r="BF29" s="6">
        <f t="shared" si="20"/>
        <v>-1882379</v>
      </c>
    </row>
    <row r="30" spans="1:58" x14ac:dyDescent="0.15">
      <c r="A30" s="7" t="s">
        <v>31</v>
      </c>
      <c r="B30" s="16">
        <v>210000</v>
      </c>
      <c r="C30" s="16">
        <v>221700</v>
      </c>
      <c r="E30" s="16">
        <v>210000</v>
      </c>
      <c r="F30" s="16">
        <v>220777</v>
      </c>
      <c r="H30" s="16">
        <v>210000</v>
      </c>
      <c r="I30" s="16">
        <v>214866</v>
      </c>
      <c r="K30" s="6">
        <f t="shared" si="0"/>
        <v>630000</v>
      </c>
      <c r="L30" s="6">
        <f t="shared" si="1"/>
        <v>657343</v>
      </c>
      <c r="M30" s="6">
        <f t="shared" si="2"/>
        <v>27343</v>
      </c>
      <c r="N30" s="16">
        <v>210000</v>
      </c>
      <c r="O30" s="16">
        <v>220085</v>
      </c>
      <c r="Q30" s="16">
        <v>210000</v>
      </c>
      <c r="R30" s="16">
        <v>206428</v>
      </c>
      <c r="T30" s="16">
        <v>210000</v>
      </c>
      <c r="U30" s="16">
        <v>208616</v>
      </c>
      <c r="W30" s="6">
        <f t="shared" si="3"/>
        <v>630000</v>
      </c>
      <c r="X30" s="6">
        <f t="shared" si="4"/>
        <v>635129</v>
      </c>
      <c r="Y30" s="6">
        <f t="shared" si="5"/>
        <v>5129</v>
      </c>
      <c r="Z30" s="6">
        <f t="shared" si="6"/>
        <v>1260000</v>
      </c>
      <c r="AA30" s="6">
        <f t="shared" si="7"/>
        <v>1292472</v>
      </c>
      <c r="AB30" s="6">
        <f t="shared" si="8"/>
        <v>32472</v>
      </c>
      <c r="AC30" s="16">
        <v>210000</v>
      </c>
      <c r="AD30" s="16">
        <v>217810</v>
      </c>
      <c r="AF30" s="16">
        <v>210000</v>
      </c>
      <c r="AG30" s="16"/>
      <c r="AI30" s="16">
        <v>210000</v>
      </c>
      <c r="AJ30" s="16"/>
      <c r="AL30" s="6">
        <f t="shared" si="9"/>
        <v>630000</v>
      </c>
      <c r="AM30" s="6">
        <f t="shared" si="10"/>
        <v>217810</v>
      </c>
      <c r="AN30" s="6">
        <f t="shared" si="11"/>
        <v>-412190</v>
      </c>
      <c r="AO30" s="16">
        <v>210000</v>
      </c>
      <c r="AP30" s="16"/>
      <c r="AR30" s="16">
        <v>210000</v>
      </c>
      <c r="AS30" s="16"/>
      <c r="AU30" s="16">
        <v>210000</v>
      </c>
      <c r="AV30" s="16"/>
      <c r="AX30" s="6">
        <f t="shared" si="12"/>
        <v>630000</v>
      </c>
      <c r="AY30" s="6" t="str">
        <f t="shared" si="13"/>
        <v/>
      </c>
      <c r="AZ30" s="6" t="str">
        <f t="shared" si="14"/>
        <v/>
      </c>
      <c r="BA30" s="6">
        <f t="shared" si="15"/>
        <v>1260000</v>
      </c>
      <c r="BB30" s="6">
        <f t="shared" si="16"/>
        <v>217810</v>
      </c>
      <c r="BC30" s="6">
        <f t="shared" si="17"/>
        <v>-1042190</v>
      </c>
      <c r="BD30" s="6">
        <f t="shared" si="18"/>
        <v>2520000</v>
      </c>
      <c r="BE30" s="6">
        <f t="shared" si="19"/>
        <v>1510282</v>
      </c>
      <c r="BF30" s="6">
        <f t="shared" si="20"/>
        <v>-1009718</v>
      </c>
    </row>
    <row r="31" spans="1:58" x14ac:dyDescent="0.15">
      <c r="A31" s="9" t="s">
        <v>32</v>
      </c>
      <c r="B31" s="10">
        <f>IF(N(B20)-N(B26)=0,"",N(B20)-N(B26))</f>
        <v>820000</v>
      </c>
      <c r="C31" s="10">
        <f>IF(N(C20)-N(C26)=0,"",N(C20)-N(C26))</f>
        <v>498790</v>
      </c>
      <c r="D31" s="6">
        <f>IF(C31="","",N(C31)-N(B31))</f>
        <v>-321210</v>
      </c>
      <c r="E31" s="10">
        <f>IF(N(E20)-N(E26)=0,"",N(E20)-N(E26))</f>
        <v>1400000</v>
      </c>
      <c r="F31" s="10">
        <f>IF(N(F20)-N(F26)=0,"",N(F20)-N(F26))</f>
        <v>274824</v>
      </c>
      <c r="G31" s="6">
        <f>IF(F31="","",N(F31)-N(E31))</f>
        <v>-1125176</v>
      </c>
      <c r="H31" s="10">
        <f>IF(N(H20)-N(H26)=0,"",N(H20)-N(H26))</f>
        <v>2170000</v>
      </c>
      <c r="I31" s="10">
        <f>IF(N(I20)-N(I26)=0,"",N(I20)-N(I26))</f>
        <v>2367267</v>
      </c>
      <c r="J31" s="6">
        <f>IF(I31="","",N(I31)-N(H31))</f>
        <v>197267</v>
      </c>
      <c r="K31" s="10">
        <f t="shared" si="0"/>
        <v>4390000</v>
      </c>
      <c r="L31" s="10">
        <f t="shared" si="1"/>
        <v>3140881</v>
      </c>
      <c r="M31" s="6">
        <f t="shared" si="2"/>
        <v>-1249119</v>
      </c>
      <c r="N31" s="10">
        <f>IF(N(N20)-N(N26)=0,"",N(N20)-N(N26))</f>
        <v>1400000</v>
      </c>
      <c r="O31" s="10">
        <f>IF(N(O20)-N(O26)=0,"",N(O20)-N(O26))</f>
        <v>1920740</v>
      </c>
      <c r="P31" s="6">
        <f>IF(O31="","",N(O31)-N(N31))</f>
        <v>520740</v>
      </c>
      <c r="Q31" s="10">
        <f>IF(N(Q20)-N(Q26)=0,"",N(Q20)-N(Q26))</f>
        <v>1400000</v>
      </c>
      <c r="R31" s="10">
        <f>IF(N(R20)-N(R26)=0,"",N(R20)-N(R26))</f>
        <v>701494</v>
      </c>
      <c r="S31" s="6">
        <f>IF(R31="","",N(R31)-N(Q31))</f>
        <v>-698506</v>
      </c>
      <c r="T31" s="10">
        <f>IF(N(T20)-N(T26)=0,"",N(T20)-N(T26))</f>
        <v>2170000</v>
      </c>
      <c r="U31" s="10">
        <f>IF(N(U20)-N(U26)=0,"",N(U20)-N(U26))</f>
        <v>1776592</v>
      </c>
      <c r="V31" s="6">
        <f>IF(U31="","",N(U31)-N(T31))</f>
        <v>-393408</v>
      </c>
      <c r="W31" s="10">
        <f t="shared" si="3"/>
        <v>4970000</v>
      </c>
      <c r="X31" s="10">
        <f t="shared" si="4"/>
        <v>4398826</v>
      </c>
      <c r="Y31" s="6">
        <f t="shared" si="5"/>
        <v>-571174</v>
      </c>
      <c r="Z31" s="10">
        <f t="shared" si="6"/>
        <v>9360000</v>
      </c>
      <c r="AA31" s="10">
        <f t="shared" si="7"/>
        <v>7539707</v>
      </c>
      <c r="AB31" s="6">
        <f t="shared" si="8"/>
        <v>-1820293</v>
      </c>
      <c r="AC31" s="10">
        <f>IF(N(AC20)-N(AC26)=0,"",N(AC20)-N(AC26))</f>
        <v>2170000</v>
      </c>
      <c r="AD31" s="10">
        <f>IF(N(AD20)-N(AD26)=0,"",N(AD20)-N(AD26))</f>
        <v>2611757</v>
      </c>
      <c r="AE31" s="6">
        <f>IF(AD31="","",N(AD31)-N(AC31))</f>
        <v>441757</v>
      </c>
      <c r="AF31" s="10">
        <f>IF(N(AF20)-N(AF26)=0,"",N(AF20)-N(AF26))</f>
        <v>1400000</v>
      </c>
      <c r="AG31" s="10" t="str">
        <f>IF(N(AG20)-N(AG26)=0,"",N(AG20)-N(AG26))</f>
        <v/>
      </c>
      <c r="AH31" s="6" t="str">
        <f>IF(AG31="","",N(AG31)-N(AF31))</f>
        <v/>
      </c>
      <c r="AI31" s="10">
        <f>IF(N(AI20)-N(AI26)=0,"",N(AI20)-N(AI26))</f>
        <v>1400000</v>
      </c>
      <c r="AJ31" s="10" t="str">
        <f>IF(N(AJ20)-N(AJ26)=0,"",N(AJ20)-N(AJ26))</f>
        <v/>
      </c>
      <c r="AK31" s="6" t="str">
        <f>IF(AJ31="","",N(AJ31)-N(AI31))</f>
        <v/>
      </c>
      <c r="AL31" s="10">
        <f t="shared" si="9"/>
        <v>4970000</v>
      </c>
      <c r="AM31" s="10">
        <f t="shared" si="10"/>
        <v>2611757</v>
      </c>
      <c r="AN31" s="6">
        <f t="shared" si="11"/>
        <v>-2358243</v>
      </c>
      <c r="AO31" s="10">
        <f>IF(N(AO20)-N(AO26)=0,"",N(AO20)-N(AO26))</f>
        <v>820000</v>
      </c>
      <c r="AP31" s="10" t="str">
        <f>IF(N(AP20)-N(AP26)=0,"",N(AP20)-N(AP26))</f>
        <v/>
      </c>
      <c r="AQ31" s="6" t="str">
        <f>IF(AP31="","",N(AP31)-N(AO31))</f>
        <v/>
      </c>
      <c r="AR31" s="10">
        <f>IF(N(AR20)-N(AR26)=0,"",N(AR20)-N(AR26))</f>
        <v>1400000</v>
      </c>
      <c r="AS31" s="10" t="str">
        <f>IF(N(AS20)-N(AS26)=0,"",N(AS20)-N(AS26))</f>
        <v/>
      </c>
      <c r="AT31" s="6" t="str">
        <f>IF(AS31="","",N(AS31)-N(AR31))</f>
        <v/>
      </c>
      <c r="AU31" s="10">
        <f>IF(N(AU20)-N(AU26)=0,"",N(AU20)-N(AU26))</f>
        <v>1400000</v>
      </c>
      <c r="AV31" s="10" t="str">
        <f>IF(N(AV20)-N(AV26)=0,"",N(AV20)-N(AV26))</f>
        <v/>
      </c>
      <c r="AW31" s="6" t="str">
        <f>IF(AV31="","",N(AV31)-N(AU31))</f>
        <v/>
      </c>
      <c r="AX31" s="10">
        <f t="shared" si="12"/>
        <v>3620000</v>
      </c>
      <c r="AY31" s="10" t="str">
        <f t="shared" si="13"/>
        <v/>
      </c>
      <c r="AZ31" s="6" t="str">
        <f t="shared" si="14"/>
        <v/>
      </c>
      <c r="BA31" s="10">
        <f t="shared" si="15"/>
        <v>8590000</v>
      </c>
      <c r="BB31" s="10">
        <f t="shared" si="16"/>
        <v>2611757</v>
      </c>
      <c r="BC31" s="6">
        <f t="shared" si="17"/>
        <v>-5978243</v>
      </c>
      <c r="BD31" s="10">
        <f t="shared" si="18"/>
        <v>17950000</v>
      </c>
      <c r="BE31" s="10">
        <f t="shared" si="19"/>
        <v>10151464</v>
      </c>
      <c r="BF31" s="6">
        <f t="shared" si="20"/>
        <v>-7798536</v>
      </c>
    </row>
    <row r="32" spans="1:58" x14ac:dyDescent="0.15">
      <c r="A32" s="11" t="s">
        <v>33</v>
      </c>
      <c r="B32" s="12">
        <f>IF(N(B6)=0,"",B12/B6)</f>
        <v>0.74</v>
      </c>
      <c r="C32" s="12">
        <f>IF(N(C6)=0,"",C12/C6)</f>
        <v>0.75675462026380513</v>
      </c>
      <c r="E32" s="12">
        <f>IF(N(E6)=0,"",E12/E6)</f>
        <v>0.7395604395604396</v>
      </c>
      <c r="F32" s="12">
        <f>IF(N(F6)=0,"",F12/F6)</f>
        <v>0.79770141236409697</v>
      </c>
      <c r="H32" s="12">
        <f>IF(N(H6)=0,"",H12/H6)</f>
        <v>0.74009433962264148</v>
      </c>
      <c r="I32" s="12">
        <f>IF(N(I6)=0,"",I12/I6)</f>
        <v>0.74721540185229218</v>
      </c>
      <c r="K32" s="12">
        <f>IF(N(K6)=0,"",K12/K6)</f>
        <v>0.73989169675090249</v>
      </c>
      <c r="L32" s="12">
        <f>IF(N(L6)=0,"",L12/L6)</f>
        <v>0.7658195685169259</v>
      </c>
      <c r="N32" s="12">
        <f>IF(N(N6)=0,"",N12/N6)</f>
        <v>0.7395604395604396</v>
      </c>
      <c r="O32" s="12">
        <f>IF(N(O6)=0,"",O12/O6)</f>
        <v>0.7287264925097664</v>
      </c>
      <c r="Q32" s="12">
        <f>IF(N(Q6)=0,"",Q12/Q6)</f>
        <v>0.7395604395604396</v>
      </c>
      <c r="R32" s="12">
        <f>IF(N(R6)=0,"",R12/R6)</f>
        <v>0.78817476524088093</v>
      </c>
      <c r="T32" s="12">
        <f>IF(N(T6)=0,"",T12/T6)</f>
        <v>0.74009433962264148</v>
      </c>
      <c r="U32" s="12">
        <f>IF(N(U6)=0,"",U12/U6)</f>
        <v>0.76233127499604847</v>
      </c>
      <c r="W32" s="12">
        <f>IF(N(W6)=0,"",W12/W6)</f>
        <v>0.7397569444444444</v>
      </c>
      <c r="X32" s="12">
        <f>IF(N(X6)=0,"",X12/X6)</f>
        <v>0.75950742559497963</v>
      </c>
      <c r="Z32" s="12">
        <f>IF(N(Z6)=0,"",Z12/Z6)</f>
        <v>0.73982300884955754</v>
      </c>
      <c r="AA32" s="12">
        <f>IF(N(AA6)=0,"",AA12/AA6)</f>
        <v>0.76259610981215664</v>
      </c>
      <c r="AC32" s="12">
        <f>IF(N(AC6)=0,"",AC12/AC6)</f>
        <v>0.74009433962264148</v>
      </c>
      <c r="AD32" s="12">
        <f>IF(N(AD6)=0,"",AD12/AD6)</f>
        <v>0.72007356488097896</v>
      </c>
      <c r="AF32" s="12">
        <f>IF(N(AF6)=0,"",AF12/AF6)</f>
        <v>0.7395604395604396</v>
      </c>
      <c r="AG32" s="12" t="str">
        <f>IF(N(AG6)=0,"",AG12/AG6)</f>
        <v/>
      </c>
      <c r="AI32" s="12">
        <f>IF(N(AI6)=0,"",AI12/AI6)</f>
        <v>0.7395604395604396</v>
      </c>
      <c r="AJ32" s="12" t="str">
        <f>IF(N(AJ6)=0,"",AJ12/AJ6)</f>
        <v/>
      </c>
      <c r="AL32" s="12">
        <f>IF(N(AL6)=0,"",AL12/AL6)</f>
        <v>0.7397569444444444</v>
      </c>
      <c r="AM32" s="12">
        <f>IF(N(AM6)=0,"",AM12/AM6)</f>
        <v>0.72007356488097896</v>
      </c>
      <c r="AO32" s="12">
        <f>IF(N(AO6)=0,"",AO12/AO6)</f>
        <v>0.74</v>
      </c>
      <c r="AP32" s="12" t="str">
        <f>IF(N(AP6)=0,"",AP12/AP6)</f>
        <v/>
      </c>
      <c r="AR32" s="12">
        <f>IF(N(AR6)=0,"",AR12/AR6)</f>
        <v>0.7395604395604396</v>
      </c>
      <c r="AS32" s="12" t="str">
        <f>IF(N(AS6)=0,"",AS12/AS6)</f>
        <v/>
      </c>
      <c r="AU32" s="12">
        <f>IF(N(AU6)=0,"",AU12/AU6)</f>
        <v>0.7395604395604396</v>
      </c>
      <c r="AV32" s="12" t="str">
        <f>IF(N(AV6)=0,"",AV12/AV6)</f>
        <v/>
      </c>
      <c r="AX32" s="12">
        <f>IF(N(AX6)=0,"",AX12/AX6)</f>
        <v>0.7396946564885496</v>
      </c>
      <c r="AY32" s="12" t="str">
        <f>IF(N(AY6)=0,"",AY12/AY6)</f>
        <v/>
      </c>
      <c r="BA32" s="12">
        <f>IF(N(BA6)=0,"",BA12/BA6)</f>
        <v>0.73972727272727268</v>
      </c>
      <c r="BB32" s="12">
        <f>IF(N(BB6)=0,"",BB12/BB6)</f>
        <v>0.72007356488097896</v>
      </c>
      <c r="BD32" s="12">
        <f>IF(N(BD6)=0,"",BD12/BD6)</f>
        <v>0.73977578475336325</v>
      </c>
      <c r="BE32" s="12">
        <f>IF(N(BE6)=0,"",BE12/BE6)</f>
        <v>0.75592636231005417</v>
      </c>
    </row>
    <row r="33" spans="59:62" x14ac:dyDescent="0.15">
      <c r="BH33" s="3" t="s">
        <v>39</v>
      </c>
    </row>
    <row r="34" spans="59:62" x14ac:dyDescent="0.15">
      <c r="BH34" s="18" t="s">
        <v>40</v>
      </c>
      <c r="BI34" s="18" t="s">
        <v>41</v>
      </c>
      <c r="BJ34" s="18" t="s">
        <v>42</v>
      </c>
    </row>
    <row r="35" spans="59:62" x14ac:dyDescent="0.15">
      <c r="BG35" s="7" t="s">
        <v>43</v>
      </c>
      <c r="BH35" s="19">
        <v>200</v>
      </c>
      <c r="BI35" s="16">
        <v>23500</v>
      </c>
      <c r="BJ35" s="6">
        <f>BH35*BI35</f>
        <v>4700000</v>
      </c>
    </row>
    <row r="36" spans="59:62" x14ac:dyDescent="0.15">
      <c r="BG36" s="7" t="s">
        <v>44</v>
      </c>
      <c r="BH36" s="19">
        <v>24</v>
      </c>
      <c r="BI36" s="16">
        <v>28000</v>
      </c>
      <c r="BJ36" s="6">
        <f>BH36*BI36</f>
        <v>672000</v>
      </c>
    </row>
    <row r="37" spans="59:62" x14ac:dyDescent="0.15">
      <c r="BG37" s="7" t="s">
        <v>45</v>
      </c>
      <c r="BH37" s="19">
        <v>12</v>
      </c>
      <c r="BI37" s="16">
        <v>31000</v>
      </c>
      <c r="BJ37" s="6">
        <f>BH37*BI37</f>
        <v>372000</v>
      </c>
    </row>
    <row r="38" spans="59:62" x14ac:dyDescent="0.15">
      <c r="BG38" s="11" t="s">
        <v>46</v>
      </c>
      <c r="BJ38" s="5">
        <f>SUM(BJ35:BJ37)</f>
        <v>5744000</v>
      </c>
    </row>
    <row r="40" spans="59:62" x14ac:dyDescent="0.15">
      <c r="BG40" s="15" t="s">
        <v>47</v>
      </c>
    </row>
  </sheetData>
  <mergeCells count="19">
    <mergeCell ref="BD4:BF4"/>
    <mergeCell ref="AO4:AQ4"/>
    <mergeCell ref="Z4:AB4"/>
    <mergeCell ref="BA4:BC4"/>
    <mergeCell ref="AL4:AN4"/>
    <mergeCell ref="K4:M4"/>
    <mergeCell ref="B4:D4"/>
    <mergeCell ref="W4:Y4"/>
    <mergeCell ref="N4:P4"/>
    <mergeCell ref="AX4:AZ4"/>
    <mergeCell ref="H4:J4"/>
    <mergeCell ref="T4:V4"/>
    <mergeCell ref="E4:G4"/>
    <mergeCell ref="AU4:AW4"/>
    <mergeCell ref="AF4:AH4"/>
    <mergeCell ref="Q4:S4"/>
    <mergeCell ref="AR4:AT4"/>
    <mergeCell ref="AC4:AE4"/>
    <mergeCell ref="AI4:AK4"/>
  </mergeCells>
  <phoneticPr fontId="6"/>
  <pageMargins left="0.75" right="0.75" top="1" bottom="1" header="0.5" footer="0.5"/>
  <pageSetup paperSize="9" scale="1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J40"/>
  <sheetViews>
    <sheetView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RowHeight="13.5" x14ac:dyDescent="0.15"/>
  <cols>
    <col min="1" max="1" width="26" customWidth="1"/>
    <col min="2" max="58" width="14.5" customWidth="1"/>
    <col min="59" max="62" width="12" customWidth="1"/>
  </cols>
  <sheetData>
    <row r="1" spans="1:58" ht="14.25" x14ac:dyDescent="0.15">
      <c r="A1" s="1" t="s">
        <v>48</v>
      </c>
      <c r="D1" s="14" t="s">
        <v>36</v>
      </c>
    </row>
    <row r="2" spans="1:58" x14ac:dyDescent="0.15">
      <c r="A2" s="2" t="s">
        <v>37</v>
      </c>
      <c r="D2" s="15" t="s">
        <v>38</v>
      </c>
    </row>
    <row r="4" spans="1:58" x14ac:dyDescent="0.15">
      <c r="A4" s="3" t="s">
        <v>2</v>
      </c>
      <c r="B4" s="22">
        <v>45961</v>
      </c>
      <c r="C4" s="23"/>
      <c r="D4" s="23"/>
      <c r="E4" s="22">
        <f>EOMONTH(B4,1)</f>
        <v>45991</v>
      </c>
      <c r="F4" s="23"/>
      <c r="G4" s="23"/>
      <c r="H4" s="22">
        <f>EOMONTH(E4,1)</f>
        <v>46022</v>
      </c>
      <c r="I4" s="23"/>
      <c r="J4" s="23"/>
      <c r="K4" s="20" t="s">
        <v>3</v>
      </c>
      <c r="L4" s="21"/>
      <c r="M4" s="21"/>
      <c r="N4" s="22">
        <f>EOMONTH(H4,1)</f>
        <v>46053</v>
      </c>
      <c r="O4" s="23"/>
      <c r="P4" s="23"/>
      <c r="Q4" s="22">
        <f>EOMONTH(N4,1)</f>
        <v>46081</v>
      </c>
      <c r="R4" s="23"/>
      <c r="S4" s="23"/>
      <c r="T4" s="22">
        <f>EOMONTH(Q4,1)</f>
        <v>46112</v>
      </c>
      <c r="U4" s="23"/>
      <c r="V4" s="23"/>
      <c r="W4" s="20" t="s">
        <v>4</v>
      </c>
      <c r="X4" s="21"/>
      <c r="Y4" s="21"/>
      <c r="Z4" s="26" t="s">
        <v>5</v>
      </c>
      <c r="AA4" s="27"/>
      <c r="AB4" s="27"/>
      <c r="AC4" s="22">
        <f>EOMONTH(T4,1)</f>
        <v>46142</v>
      </c>
      <c r="AD4" s="23"/>
      <c r="AE4" s="23"/>
      <c r="AF4" s="22">
        <f>EOMONTH(AC4,1)</f>
        <v>46173</v>
      </c>
      <c r="AG4" s="23"/>
      <c r="AH4" s="23"/>
      <c r="AI4" s="22">
        <f>EOMONTH(AF4,1)</f>
        <v>46203</v>
      </c>
      <c r="AJ4" s="23"/>
      <c r="AK4" s="23"/>
      <c r="AL4" s="20" t="s">
        <v>6</v>
      </c>
      <c r="AM4" s="21"/>
      <c r="AN4" s="21"/>
      <c r="AO4" s="22">
        <f>EOMONTH(AI4,1)</f>
        <v>46234</v>
      </c>
      <c r="AP4" s="23"/>
      <c r="AQ4" s="23"/>
      <c r="AR4" s="22">
        <f>EOMONTH(AO4,1)</f>
        <v>46265</v>
      </c>
      <c r="AS4" s="23"/>
      <c r="AT4" s="23"/>
      <c r="AU4" s="22">
        <f>EOMONTH(AR4,1)</f>
        <v>46295</v>
      </c>
      <c r="AV4" s="23"/>
      <c r="AW4" s="23"/>
      <c r="AX4" s="20" t="s">
        <v>7</v>
      </c>
      <c r="AY4" s="21"/>
      <c r="AZ4" s="21"/>
      <c r="BA4" s="26" t="s">
        <v>8</v>
      </c>
      <c r="BB4" s="27"/>
      <c r="BC4" s="27"/>
      <c r="BD4" s="24" t="s">
        <v>9</v>
      </c>
      <c r="BE4" s="25"/>
      <c r="BF4" s="25"/>
    </row>
    <row r="5" spans="1:58" x14ac:dyDescent="0.15">
      <c r="B5" s="4" t="s">
        <v>10</v>
      </c>
      <c r="C5" s="4" t="s">
        <v>11</v>
      </c>
      <c r="D5" s="4" t="s">
        <v>12</v>
      </c>
      <c r="E5" s="4" t="s">
        <v>10</v>
      </c>
      <c r="F5" s="4" t="s">
        <v>11</v>
      </c>
      <c r="G5" s="4" t="s">
        <v>12</v>
      </c>
      <c r="H5" s="4" t="s">
        <v>10</v>
      </c>
      <c r="I5" s="4" t="s">
        <v>11</v>
      </c>
      <c r="J5" s="4" t="s">
        <v>12</v>
      </c>
      <c r="K5" s="4" t="s">
        <v>10</v>
      </c>
      <c r="L5" s="4" t="s">
        <v>11</v>
      </c>
      <c r="M5" s="4" t="s">
        <v>12</v>
      </c>
      <c r="N5" s="4" t="s">
        <v>10</v>
      </c>
      <c r="O5" s="4" t="s">
        <v>11</v>
      </c>
      <c r="P5" s="4" t="s">
        <v>12</v>
      </c>
      <c r="Q5" s="4" t="s">
        <v>10</v>
      </c>
      <c r="R5" s="4" t="s">
        <v>11</v>
      </c>
      <c r="S5" s="4" t="s">
        <v>12</v>
      </c>
      <c r="T5" s="4" t="s">
        <v>10</v>
      </c>
      <c r="U5" s="4" t="s">
        <v>11</v>
      </c>
      <c r="V5" s="4" t="s">
        <v>12</v>
      </c>
      <c r="W5" s="4" t="s">
        <v>10</v>
      </c>
      <c r="X5" s="4" t="s">
        <v>11</v>
      </c>
      <c r="Y5" s="4" t="s">
        <v>12</v>
      </c>
      <c r="Z5" s="4" t="s">
        <v>10</v>
      </c>
      <c r="AA5" s="4" t="s">
        <v>11</v>
      </c>
      <c r="AB5" s="4" t="s">
        <v>12</v>
      </c>
      <c r="AC5" s="4" t="s">
        <v>10</v>
      </c>
      <c r="AD5" s="4" t="s">
        <v>11</v>
      </c>
      <c r="AE5" s="4" t="s">
        <v>12</v>
      </c>
      <c r="AF5" s="4" t="s">
        <v>10</v>
      </c>
      <c r="AG5" s="4" t="s">
        <v>11</v>
      </c>
      <c r="AH5" s="4" t="s">
        <v>12</v>
      </c>
      <c r="AI5" s="4" t="s">
        <v>10</v>
      </c>
      <c r="AJ5" s="4" t="s">
        <v>11</v>
      </c>
      <c r="AK5" s="4" t="s">
        <v>12</v>
      </c>
      <c r="AL5" s="4" t="s">
        <v>10</v>
      </c>
      <c r="AM5" s="4" t="s">
        <v>11</v>
      </c>
      <c r="AN5" s="4" t="s">
        <v>12</v>
      </c>
      <c r="AO5" s="4" t="s">
        <v>10</v>
      </c>
      <c r="AP5" s="4" t="s">
        <v>11</v>
      </c>
      <c r="AQ5" s="4" t="s">
        <v>12</v>
      </c>
      <c r="AR5" s="4" t="s">
        <v>10</v>
      </c>
      <c r="AS5" s="4" t="s">
        <v>11</v>
      </c>
      <c r="AT5" s="4" t="s">
        <v>12</v>
      </c>
      <c r="AU5" s="4" t="s">
        <v>10</v>
      </c>
      <c r="AV5" s="4" t="s">
        <v>11</v>
      </c>
      <c r="AW5" s="4" t="s">
        <v>12</v>
      </c>
      <c r="AX5" s="4" t="s">
        <v>10</v>
      </c>
      <c r="AY5" s="4" t="s">
        <v>11</v>
      </c>
      <c r="AZ5" s="4" t="s">
        <v>12</v>
      </c>
      <c r="BA5" s="4" t="s">
        <v>10</v>
      </c>
      <c r="BB5" s="4" t="s">
        <v>11</v>
      </c>
      <c r="BC5" s="4" t="s">
        <v>12</v>
      </c>
      <c r="BD5" s="4" t="s">
        <v>10</v>
      </c>
      <c r="BE5" s="4" t="s">
        <v>11</v>
      </c>
      <c r="BF5" s="4" t="s">
        <v>12</v>
      </c>
    </row>
    <row r="6" spans="1:58" x14ac:dyDescent="0.15">
      <c r="A6" s="3" t="s">
        <v>13</v>
      </c>
      <c r="B6" s="5">
        <f>IF(SUM(B7:B11)=0,"",SUM(B7:B11))</f>
        <v>10500000</v>
      </c>
      <c r="C6" s="5">
        <f>IF(SUM(C7:C11)=0,"",SUM(C7:C11))</f>
        <v>10257693</v>
      </c>
      <c r="D6" s="6">
        <f>IF(C6="","",N(C6)-N(B6))</f>
        <v>-242307</v>
      </c>
      <c r="E6" s="5">
        <f>IF(SUM(E7:E11)=0,"",SUM(E7:E11))</f>
        <v>12000000</v>
      </c>
      <c r="F6" s="5">
        <f>IF(SUM(F7:F11)=0,"",SUM(F7:F11))</f>
        <v>11233937</v>
      </c>
      <c r="G6" s="6">
        <f>IF(F6="","",N(F6)-N(E6))</f>
        <v>-766063</v>
      </c>
      <c r="H6" s="5">
        <f>IF(SUM(H7:H11)=0,"",SUM(H7:H11))</f>
        <v>13900000</v>
      </c>
      <c r="I6" s="5">
        <f>IF(SUM(I7:I11)=0,"",SUM(I7:I11))</f>
        <v>12723943</v>
      </c>
      <c r="J6" s="6">
        <f>IF(I6="","",N(I6)-N(H6))</f>
        <v>-1176057</v>
      </c>
      <c r="K6" s="5">
        <f t="shared" ref="K6:K31" si="0">IF(N(B6)+N(E6)+N(H6)=0,"",N(B6)+N(E6)+N(H6))</f>
        <v>36400000</v>
      </c>
      <c r="L6" s="5">
        <f t="shared" ref="L6:L31" si="1">IF(N(C6)+N(F6)+N(I6)=0,"",N(C6)+N(F6)+N(I6))</f>
        <v>34215573</v>
      </c>
      <c r="M6" s="6">
        <f t="shared" ref="M6:M31" si="2">IF(L6="","",N(L6)-N(K6))</f>
        <v>-2184427</v>
      </c>
      <c r="N6" s="5">
        <f>IF(SUM(N7:N11)=0,"",SUM(N7:N11))</f>
        <v>12000000</v>
      </c>
      <c r="O6" s="5">
        <f>IF(SUM(O7:O11)=0,"",SUM(O7:O11))</f>
        <v>11103326</v>
      </c>
      <c r="P6" s="6">
        <f>IF(O6="","",N(O6)-N(N6))</f>
        <v>-896674</v>
      </c>
      <c r="Q6" s="5">
        <f>IF(SUM(Q7:Q11)=0,"",SUM(Q7:Q11))</f>
        <v>12000000</v>
      </c>
      <c r="R6" s="5">
        <f>IF(SUM(R7:R11)=0,"",SUM(R7:R11))</f>
        <v>10408736</v>
      </c>
      <c r="S6" s="6">
        <f>IF(R6="","",N(R6)-N(Q6))</f>
        <v>-1591264</v>
      </c>
      <c r="T6" s="5">
        <f>IF(SUM(T7:T11)=0,"",SUM(T7:T11))</f>
        <v>13900000</v>
      </c>
      <c r="U6" s="5">
        <f>IF(SUM(U7:U11)=0,"",SUM(U7:U11))</f>
        <v>12183101</v>
      </c>
      <c r="V6" s="6">
        <f>IF(U6="","",N(U6)-N(T6))</f>
        <v>-1716899</v>
      </c>
      <c r="W6" s="5">
        <f t="shared" ref="W6:W31" si="3">IF(N(N6)+N(Q6)+N(T6)=0,"",N(N6)+N(Q6)+N(T6))</f>
        <v>37900000</v>
      </c>
      <c r="X6" s="5">
        <f t="shared" ref="X6:X31" si="4">IF(N(O6)+N(R6)+N(U6)=0,"",N(O6)+N(R6)+N(U6))</f>
        <v>33695163</v>
      </c>
      <c r="Y6" s="6">
        <f t="shared" ref="Y6:Y31" si="5">IF(X6="","",N(X6)-N(W6))</f>
        <v>-4204837</v>
      </c>
      <c r="Z6" s="5">
        <f t="shared" ref="Z6:Z31" si="6">IF(N(K6)+N(W6)=0,"",N(K6)+N(W6))</f>
        <v>74300000</v>
      </c>
      <c r="AA6" s="5">
        <f t="shared" ref="AA6:AA31" si="7">IF(N(L6)+N(X6)=0,"",N(L6)+N(X6))</f>
        <v>67910736</v>
      </c>
      <c r="AB6" s="6">
        <f t="shared" ref="AB6:AB31" si="8">IF(AA6="","",N(AA6)-N(Z6))</f>
        <v>-6389264</v>
      </c>
      <c r="AC6" s="5">
        <f>IF(SUM(AC7:AC11)=0,"",SUM(AC7:AC11))</f>
        <v>13900000</v>
      </c>
      <c r="AD6" s="5">
        <f>IF(SUM(AD7:AD11)=0,"",SUM(AD7:AD11))</f>
        <v>12318819</v>
      </c>
      <c r="AE6" s="6">
        <f>IF(AD6="","",N(AD6)-N(AC6))</f>
        <v>-1581181</v>
      </c>
      <c r="AF6" s="5">
        <f>IF(SUM(AF7:AF11)=0,"",SUM(AF7:AF11))</f>
        <v>12000000</v>
      </c>
      <c r="AG6" s="5" t="str">
        <f>IF(SUM(AG7:AG11)=0,"",SUM(AG7:AG11))</f>
        <v/>
      </c>
      <c r="AH6" s="6" t="str">
        <f>IF(AG6="","",N(AG6)-N(AF6))</f>
        <v/>
      </c>
      <c r="AI6" s="5">
        <f>IF(SUM(AI7:AI11)=0,"",SUM(AI7:AI11))</f>
        <v>12000000</v>
      </c>
      <c r="AJ6" s="5" t="str">
        <f>IF(SUM(AJ7:AJ11)=0,"",SUM(AJ7:AJ11))</f>
        <v/>
      </c>
      <c r="AK6" s="6" t="str">
        <f>IF(AJ6="","",N(AJ6)-N(AI6))</f>
        <v/>
      </c>
      <c r="AL6" s="5">
        <f t="shared" ref="AL6:AL31" si="9">IF(N(AC6)+N(AF6)+N(AI6)=0,"",N(AC6)+N(AF6)+N(AI6))</f>
        <v>37900000</v>
      </c>
      <c r="AM6" s="5">
        <f t="shared" ref="AM6:AM31" si="10">IF(N(AD6)+N(AG6)+N(AJ6)=0,"",N(AD6)+N(AG6)+N(AJ6))</f>
        <v>12318819</v>
      </c>
      <c r="AN6" s="6">
        <f t="shared" ref="AN6:AN31" si="11">IF(AM6="","",N(AM6)-N(AL6))</f>
        <v>-25581181</v>
      </c>
      <c r="AO6" s="5">
        <f>IF(SUM(AO7:AO11)=0,"",SUM(AO7:AO11))</f>
        <v>10500000</v>
      </c>
      <c r="AP6" s="5" t="str">
        <f>IF(SUM(AP7:AP11)=0,"",SUM(AP7:AP11))</f>
        <v/>
      </c>
      <c r="AQ6" s="6" t="str">
        <f>IF(AP6="","",N(AP6)-N(AO6))</f>
        <v/>
      </c>
      <c r="AR6" s="5">
        <f>IF(SUM(AR7:AR11)=0,"",SUM(AR7:AR11))</f>
        <v>12000000</v>
      </c>
      <c r="AS6" s="5" t="str">
        <f>IF(SUM(AS7:AS11)=0,"",SUM(AS7:AS11))</f>
        <v/>
      </c>
      <c r="AT6" s="6" t="str">
        <f>IF(AS6="","",N(AS6)-N(AR6))</f>
        <v/>
      </c>
      <c r="AU6" s="5">
        <f>IF(SUM(AU7:AU11)=0,"",SUM(AU7:AU11))</f>
        <v>12000000</v>
      </c>
      <c r="AV6" s="5" t="str">
        <f>IF(SUM(AV7:AV11)=0,"",SUM(AV7:AV11))</f>
        <v/>
      </c>
      <c r="AW6" s="6" t="str">
        <f>IF(AV6="","",N(AV6)-N(AU6))</f>
        <v/>
      </c>
      <c r="AX6" s="5">
        <f t="shared" ref="AX6:AX31" si="12">IF(N(AO6)+N(AR6)+N(AU6)=0,"",N(AO6)+N(AR6)+N(AU6))</f>
        <v>34500000</v>
      </c>
      <c r="AY6" s="5" t="str">
        <f t="shared" ref="AY6:AY31" si="13">IF(N(AP6)+N(AS6)+N(AV6)=0,"",N(AP6)+N(AS6)+N(AV6))</f>
        <v/>
      </c>
      <c r="AZ6" s="6" t="str">
        <f t="shared" ref="AZ6:AZ31" si="14">IF(AY6="","",N(AY6)-N(AX6))</f>
        <v/>
      </c>
      <c r="BA6" s="5">
        <f t="shared" ref="BA6:BA31" si="15">IF(N(AL6)+N(AX6)=0,"",N(AL6)+N(AX6))</f>
        <v>72400000</v>
      </c>
      <c r="BB6" s="5">
        <f t="shared" ref="BB6:BB31" si="16">IF(N(AM6)+N(AY6)=0,"",N(AM6)+N(AY6))</f>
        <v>12318819</v>
      </c>
      <c r="BC6" s="6">
        <f t="shared" ref="BC6:BC31" si="17">IF(BB6="","",N(BB6)-N(BA6))</f>
        <v>-60081181</v>
      </c>
      <c r="BD6" s="5">
        <f t="shared" ref="BD6:BD31" si="18">IF(N(K6)+N(W6)+N(AL6)+N(AX6)=0,"",N(K6)+N(W6)+N(AL6)+N(AX6))</f>
        <v>146700000</v>
      </c>
      <c r="BE6" s="5">
        <f t="shared" ref="BE6:BE31" si="19">IF(N(L6)+N(X6)+N(AM6)+N(AY6)=0,"",N(L6)+N(X6)+N(AM6)+N(AY6))</f>
        <v>80229555</v>
      </c>
      <c r="BF6" s="6">
        <f t="shared" ref="BF6:BF31" si="20">IF(BE6="","",N(BE6)-N(BD6))</f>
        <v>-66470445</v>
      </c>
    </row>
    <row r="7" spans="1:58" x14ac:dyDescent="0.15">
      <c r="A7" s="7" t="s">
        <v>14</v>
      </c>
      <c r="B7" s="16">
        <v>5600000</v>
      </c>
      <c r="C7" s="16">
        <v>5454627</v>
      </c>
      <c r="E7" s="16">
        <v>6300000</v>
      </c>
      <c r="F7" s="16">
        <v>5936271</v>
      </c>
      <c r="H7" s="16">
        <v>7300000</v>
      </c>
      <c r="I7" s="16">
        <v>6081455</v>
      </c>
      <c r="K7" s="6">
        <f t="shared" si="0"/>
        <v>19200000</v>
      </c>
      <c r="L7" s="6">
        <f t="shared" si="1"/>
        <v>17472353</v>
      </c>
      <c r="M7" s="6">
        <f t="shared" si="2"/>
        <v>-1727647</v>
      </c>
      <c r="N7" s="16">
        <v>6300000</v>
      </c>
      <c r="O7" s="16">
        <v>5838868</v>
      </c>
      <c r="Q7" s="16">
        <v>6300000</v>
      </c>
      <c r="R7" s="16">
        <v>5393888</v>
      </c>
      <c r="T7" s="16">
        <v>7300000</v>
      </c>
      <c r="U7" s="16">
        <v>6184412</v>
      </c>
      <c r="W7" s="6">
        <f t="shared" si="3"/>
        <v>19900000</v>
      </c>
      <c r="X7" s="6">
        <f t="shared" si="4"/>
        <v>17417168</v>
      </c>
      <c r="Y7" s="6">
        <f t="shared" si="5"/>
        <v>-2482832</v>
      </c>
      <c r="Z7" s="6">
        <f t="shared" si="6"/>
        <v>39100000</v>
      </c>
      <c r="AA7" s="6">
        <f t="shared" si="7"/>
        <v>34889521</v>
      </c>
      <c r="AB7" s="6">
        <f t="shared" si="8"/>
        <v>-4210479</v>
      </c>
      <c r="AC7" s="16">
        <v>7300000</v>
      </c>
      <c r="AD7" s="16">
        <v>6348882</v>
      </c>
      <c r="AF7" s="16">
        <v>6300000</v>
      </c>
      <c r="AG7" s="16"/>
      <c r="AI7" s="16">
        <v>6300000</v>
      </c>
      <c r="AJ7" s="16"/>
      <c r="AL7" s="6">
        <f t="shared" si="9"/>
        <v>19900000</v>
      </c>
      <c r="AM7" s="6">
        <f t="shared" si="10"/>
        <v>6348882</v>
      </c>
      <c r="AN7" s="6">
        <f t="shared" si="11"/>
        <v>-13551118</v>
      </c>
      <c r="AO7" s="16">
        <v>5600000</v>
      </c>
      <c r="AP7" s="16"/>
      <c r="AR7" s="16">
        <v>6300000</v>
      </c>
      <c r="AS7" s="16"/>
      <c r="AU7" s="16">
        <v>6300000</v>
      </c>
      <c r="AV7" s="16"/>
      <c r="AX7" s="6">
        <f t="shared" si="12"/>
        <v>18200000</v>
      </c>
      <c r="AY7" s="6" t="str">
        <f t="shared" si="13"/>
        <v/>
      </c>
      <c r="AZ7" s="6" t="str">
        <f t="shared" si="14"/>
        <v/>
      </c>
      <c r="BA7" s="6">
        <f t="shared" si="15"/>
        <v>38100000</v>
      </c>
      <c r="BB7" s="6">
        <f t="shared" si="16"/>
        <v>6348882</v>
      </c>
      <c r="BC7" s="6">
        <f t="shared" si="17"/>
        <v>-31751118</v>
      </c>
      <c r="BD7" s="6">
        <f t="shared" si="18"/>
        <v>77200000</v>
      </c>
      <c r="BE7" s="6">
        <f t="shared" si="19"/>
        <v>41238403</v>
      </c>
      <c r="BF7" s="6">
        <f t="shared" si="20"/>
        <v>-35961597</v>
      </c>
    </row>
    <row r="8" spans="1:58" x14ac:dyDescent="0.15">
      <c r="A8" s="7" t="s">
        <v>15</v>
      </c>
      <c r="B8" s="16">
        <v>2800000</v>
      </c>
      <c r="C8" s="16">
        <v>2578463</v>
      </c>
      <c r="E8" s="16">
        <v>3200000</v>
      </c>
      <c r="F8" s="16">
        <v>2686532</v>
      </c>
      <c r="H8" s="16">
        <v>3700000</v>
      </c>
      <c r="I8" s="16">
        <v>3925990</v>
      </c>
      <c r="K8" s="6">
        <f t="shared" si="0"/>
        <v>9700000</v>
      </c>
      <c r="L8" s="6">
        <f t="shared" si="1"/>
        <v>9190985</v>
      </c>
      <c r="M8" s="6">
        <f t="shared" si="2"/>
        <v>-509015</v>
      </c>
      <c r="N8" s="16">
        <v>3200000</v>
      </c>
      <c r="O8" s="16">
        <v>2822250</v>
      </c>
      <c r="Q8" s="16">
        <v>3200000</v>
      </c>
      <c r="R8" s="16">
        <v>2764544</v>
      </c>
      <c r="T8" s="16">
        <v>3700000</v>
      </c>
      <c r="U8" s="16">
        <v>3246114</v>
      </c>
      <c r="W8" s="6">
        <f t="shared" si="3"/>
        <v>10100000</v>
      </c>
      <c r="X8" s="6">
        <f t="shared" si="4"/>
        <v>8832908</v>
      </c>
      <c r="Y8" s="6">
        <f t="shared" si="5"/>
        <v>-1267092</v>
      </c>
      <c r="Z8" s="6">
        <f t="shared" si="6"/>
        <v>19800000</v>
      </c>
      <c r="AA8" s="6">
        <f t="shared" si="7"/>
        <v>18023893</v>
      </c>
      <c r="AB8" s="6">
        <f t="shared" si="8"/>
        <v>-1776107</v>
      </c>
      <c r="AC8" s="16">
        <v>3700000</v>
      </c>
      <c r="AD8" s="16">
        <v>3124680</v>
      </c>
      <c r="AF8" s="16">
        <v>3200000</v>
      </c>
      <c r="AG8" s="16"/>
      <c r="AI8" s="16">
        <v>3200000</v>
      </c>
      <c r="AJ8" s="16"/>
      <c r="AL8" s="6">
        <f t="shared" si="9"/>
        <v>10100000</v>
      </c>
      <c r="AM8" s="6">
        <f t="shared" si="10"/>
        <v>3124680</v>
      </c>
      <c r="AN8" s="6">
        <f t="shared" si="11"/>
        <v>-6975320</v>
      </c>
      <c r="AO8" s="16">
        <v>2800000</v>
      </c>
      <c r="AP8" s="16"/>
      <c r="AR8" s="16">
        <v>3200000</v>
      </c>
      <c r="AS8" s="16"/>
      <c r="AU8" s="16">
        <v>3200000</v>
      </c>
      <c r="AV8" s="16"/>
      <c r="AX8" s="6">
        <f t="shared" si="12"/>
        <v>9200000</v>
      </c>
      <c r="AY8" s="6" t="str">
        <f t="shared" si="13"/>
        <v/>
      </c>
      <c r="AZ8" s="6" t="str">
        <f t="shared" si="14"/>
        <v/>
      </c>
      <c r="BA8" s="6">
        <f t="shared" si="15"/>
        <v>19300000</v>
      </c>
      <c r="BB8" s="6">
        <f t="shared" si="16"/>
        <v>3124680</v>
      </c>
      <c r="BC8" s="6">
        <f t="shared" si="17"/>
        <v>-16175320</v>
      </c>
      <c r="BD8" s="6">
        <f t="shared" si="18"/>
        <v>39100000</v>
      </c>
      <c r="BE8" s="6">
        <f t="shared" si="19"/>
        <v>21148573</v>
      </c>
      <c r="BF8" s="6">
        <f t="shared" si="20"/>
        <v>-17951427</v>
      </c>
    </row>
    <row r="9" spans="1:58" x14ac:dyDescent="0.15">
      <c r="A9" s="7" t="s">
        <v>16</v>
      </c>
      <c r="B9" s="16">
        <v>1300000</v>
      </c>
      <c r="C9" s="16">
        <v>1322026</v>
      </c>
      <c r="E9" s="16">
        <v>1500000</v>
      </c>
      <c r="F9" s="16">
        <v>1501555</v>
      </c>
      <c r="H9" s="16">
        <v>1800000</v>
      </c>
      <c r="I9" s="16">
        <v>1614819</v>
      </c>
      <c r="K9" s="6">
        <f t="shared" si="0"/>
        <v>4600000</v>
      </c>
      <c r="L9" s="6">
        <f t="shared" si="1"/>
        <v>4438400</v>
      </c>
      <c r="M9" s="6">
        <f t="shared" si="2"/>
        <v>-161600</v>
      </c>
      <c r="N9" s="16">
        <v>1500000</v>
      </c>
      <c r="O9" s="16">
        <v>1495589</v>
      </c>
      <c r="Q9" s="16">
        <v>1500000</v>
      </c>
      <c r="R9" s="16">
        <v>1411394</v>
      </c>
      <c r="T9" s="16">
        <v>1800000</v>
      </c>
      <c r="U9" s="16">
        <v>1628514</v>
      </c>
      <c r="W9" s="6">
        <f t="shared" si="3"/>
        <v>4800000</v>
      </c>
      <c r="X9" s="6">
        <f t="shared" si="4"/>
        <v>4535497</v>
      </c>
      <c r="Y9" s="6">
        <f t="shared" si="5"/>
        <v>-264503</v>
      </c>
      <c r="Z9" s="6">
        <f t="shared" si="6"/>
        <v>9400000</v>
      </c>
      <c r="AA9" s="6">
        <f t="shared" si="7"/>
        <v>8973897</v>
      </c>
      <c r="AB9" s="6">
        <f t="shared" si="8"/>
        <v>-426103</v>
      </c>
      <c r="AC9" s="16">
        <v>1800000</v>
      </c>
      <c r="AD9" s="16">
        <v>1653975</v>
      </c>
      <c r="AF9" s="16">
        <v>1500000</v>
      </c>
      <c r="AG9" s="16"/>
      <c r="AI9" s="16">
        <v>1500000</v>
      </c>
      <c r="AJ9" s="16"/>
      <c r="AL9" s="6">
        <f t="shared" si="9"/>
        <v>4800000</v>
      </c>
      <c r="AM9" s="6">
        <f t="shared" si="10"/>
        <v>1653975</v>
      </c>
      <c r="AN9" s="6">
        <f t="shared" si="11"/>
        <v>-3146025</v>
      </c>
      <c r="AO9" s="16">
        <v>1300000</v>
      </c>
      <c r="AP9" s="16"/>
      <c r="AR9" s="16">
        <v>1500000</v>
      </c>
      <c r="AS9" s="16"/>
      <c r="AU9" s="16">
        <v>1500000</v>
      </c>
      <c r="AV9" s="16"/>
      <c r="AX9" s="6">
        <f t="shared" si="12"/>
        <v>4300000</v>
      </c>
      <c r="AY9" s="6" t="str">
        <f t="shared" si="13"/>
        <v/>
      </c>
      <c r="AZ9" s="6" t="str">
        <f t="shared" si="14"/>
        <v/>
      </c>
      <c r="BA9" s="6">
        <f t="shared" si="15"/>
        <v>9100000</v>
      </c>
      <c r="BB9" s="6">
        <f t="shared" si="16"/>
        <v>1653975</v>
      </c>
      <c r="BC9" s="6">
        <f t="shared" si="17"/>
        <v>-7446025</v>
      </c>
      <c r="BD9" s="6">
        <f t="shared" si="18"/>
        <v>18500000</v>
      </c>
      <c r="BE9" s="6">
        <f t="shared" si="19"/>
        <v>10627872</v>
      </c>
      <c r="BF9" s="6">
        <f t="shared" si="20"/>
        <v>-7872128</v>
      </c>
    </row>
    <row r="10" spans="1:58" x14ac:dyDescent="0.15">
      <c r="A10" s="7" t="s">
        <v>18</v>
      </c>
      <c r="B10" s="16">
        <v>200000</v>
      </c>
      <c r="C10" s="16">
        <v>254254</v>
      </c>
      <c r="E10" s="16">
        <v>300000</v>
      </c>
      <c r="F10" s="16">
        <v>254445</v>
      </c>
      <c r="H10" s="16">
        <v>300000</v>
      </c>
      <c r="I10" s="16">
        <v>335243</v>
      </c>
      <c r="K10" s="6">
        <f t="shared" si="0"/>
        <v>800000</v>
      </c>
      <c r="L10" s="6">
        <f t="shared" si="1"/>
        <v>843942</v>
      </c>
      <c r="M10" s="6">
        <f t="shared" si="2"/>
        <v>43942</v>
      </c>
      <c r="N10" s="16">
        <v>300000</v>
      </c>
      <c r="O10" s="16">
        <v>245568</v>
      </c>
      <c r="Q10" s="16">
        <v>300000</v>
      </c>
      <c r="R10" s="16">
        <v>219906</v>
      </c>
      <c r="T10" s="16">
        <v>300000</v>
      </c>
      <c r="U10" s="16">
        <v>280871</v>
      </c>
      <c r="W10" s="6">
        <f t="shared" si="3"/>
        <v>900000</v>
      </c>
      <c r="X10" s="6">
        <f t="shared" si="4"/>
        <v>746345</v>
      </c>
      <c r="Y10" s="6">
        <f t="shared" si="5"/>
        <v>-153655</v>
      </c>
      <c r="Z10" s="6">
        <f t="shared" si="6"/>
        <v>1700000</v>
      </c>
      <c r="AA10" s="6">
        <f t="shared" si="7"/>
        <v>1590287</v>
      </c>
      <c r="AB10" s="6">
        <f t="shared" si="8"/>
        <v>-109713</v>
      </c>
      <c r="AC10" s="16">
        <v>300000</v>
      </c>
      <c r="AD10" s="16">
        <v>252614</v>
      </c>
      <c r="AF10" s="16">
        <v>300000</v>
      </c>
      <c r="AG10" s="16"/>
      <c r="AI10" s="16">
        <v>300000</v>
      </c>
      <c r="AJ10" s="16"/>
      <c r="AL10" s="6">
        <f t="shared" si="9"/>
        <v>900000</v>
      </c>
      <c r="AM10" s="6">
        <f t="shared" si="10"/>
        <v>252614</v>
      </c>
      <c r="AN10" s="6">
        <f t="shared" si="11"/>
        <v>-647386</v>
      </c>
      <c r="AO10" s="16">
        <v>200000</v>
      </c>
      <c r="AP10" s="16"/>
      <c r="AR10" s="16">
        <v>300000</v>
      </c>
      <c r="AS10" s="16"/>
      <c r="AU10" s="16">
        <v>300000</v>
      </c>
      <c r="AV10" s="16"/>
      <c r="AX10" s="6">
        <f t="shared" si="12"/>
        <v>800000</v>
      </c>
      <c r="AY10" s="6" t="str">
        <f t="shared" si="13"/>
        <v/>
      </c>
      <c r="AZ10" s="6" t="str">
        <f t="shared" si="14"/>
        <v/>
      </c>
      <c r="BA10" s="6">
        <f t="shared" si="15"/>
        <v>1700000</v>
      </c>
      <c r="BB10" s="6">
        <f t="shared" si="16"/>
        <v>252614</v>
      </c>
      <c r="BC10" s="6">
        <f t="shared" si="17"/>
        <v>-1447386</v>
      </c>
      <c r="BD10" s="6">
        <f t="shared" si="18"/>
        <v>3400000</v>
      </c>
      <c r="BE10" s="6">
        <f t="shared" si="19"/>
        <v>1842901</v>
      </c>
      <c r="BF10" s="6">
        <f t="shared" si="20"/>
        <v>-1557099</v>
      </c>
    </row>
    <row r="11" spans="1:58" x14ac:dyDescent="0.15">
      <c r="A11" s="7" t="s">
        <v>17</v>
      </c>
      <c r="B11" s="16">
        <v>600000</v>
      </c>
      <c r="C11" s="16">
        <v>648323</v>
      </c>
      <c r="E11" s="16">
        <v>700000</v>
      </c>
      <c r="F11" s="16">
        <v>855134</v>
      </c>
      <c r="H11" s="16">
        <v>800000</v>
      </c>
      <c r="I11" s="16">
        <v>766436</v>
      </c>
      <c r="K11" s="6">
        <f t="shared" si="0"/>
        <v>2100000</v>
      </c>
      <c r="L11" s="6">
        <f t="shared" si="1"/>
        <v>2269893</v>
      </c>
      <c r="M11" s="6">
        <f t="shared" si="2"/>
        <v>169893</v>
      </c>
      <c r="N11" s="16">
        <v>700000</v>
      </c>
      <c r="O11" s="16">
        <v>701051</v>
      </c>
      <c r="Q11" s="16">
        <v>700000</v>
      </c>
      <c r="R11" s="16">
        <v>619004</v>
      </c>
      <c r="T11" s="16">
        <v>800000</v>
      </c>
      <c r="U11" s="16">
        <v>843190</v>
      </c>
      <c r="W11" s="6">
        <f t="shared" si="3"/>
        <v>2200000</v>
      </c>
      <c r="X11" s="6">
        <f t="shared" si="4"/>
        <v>2163245</v>
      </c>
      <c r="Y11" s="6">
        <f t="shared" si="5"/>
        <v>-36755</v>
      </c>
      <c r="Z11" s="6">
        <f t="shared" si="6"/>
        <v>4300000</v>
      </c>
      <c r="AA11" s="6">
        <f t="shared" si="7"/>
        <v>4433138</v>
      </c>
      <c r="AB11" s="6">
        <f t="shared" si="8"/>
        <v>133138</v>
      </c>
      <c r="AC11" s="16">
        <v>800000</v>
      </c>
      <c r="AD11" s="16">
        <v>938668</v>
      </c>
      <c r="AF11" s="16">
        <v>700000</v>
      </c>
      <c r="AG11" s="16"/>
      <c r="AI11" s="16">
        <v>700000</v>
      </c>
      <c r="AJ11" s="16"/>
      <c r="AL11" s="6">
        <f t="shared" si="9"/>
        <v>2200000</v>
      </c>
      <c r="AM11" s="6">
        <f t="shared" si="10"/>
        <v>938668</v>
      </c>
      <c r="AN11" s="6">
        <f t="shared" si="11"/>
        <v>-1261332</v>
      </c>
      <c r="AO11" s="16">
        <v>600000</v>
      </c>
      <c r="AP11" s="16"/>
      <c r="AR11" s="16">
        <v>700000</v>
      </c>
      <c r="AS11" s="16"/>
      <c r="AU11" s="16">
        <v>700000</v>
      </c>
      <c r="AV11" s="16"/>
      <c r="AX11" s="6">
        <f t="shared" si="12"/>
        <v>2000000</v>
      </c>
      <c r="AY11" s="6" t="str">
        <f t="shared" si="13"/>
        <v/>
      </c>
      <c r="AZ11" s="6" t="str">
        <f t="shared" si="14"/>
        <v/>
      </c>
      <c r="BA11" s="6">
        <f t="shared" si="15"/>
        <v>4200000</v>
      </c>
      <c r="BB11" s="6">
        <f t="shared" si="16"/>
        <v>938668</v>
      </c>
      <c r="BC11" s="6">
        <f t="shared" si="17"/>
        <v>-3261332</v>
      </c>
      <c r="BD11" s="6">
        <f t="shared" si="18"/>
        <v>8500000</v>
      </c>
      <c r="BE11" s="6">
        <f t="shared" si="19"/>
        <v>5371806</v>
      </c>
      <c r="BF11" s="6">
        <f t="shared" si="20"/>
        <v>-3128194</v>
      </c>
    </row>
    <row r="12" spans="1:58" x14ac:dyDescent="0.15">
      <c r="A12" s="3" t="s">
        <v>19</v>
      </c>
      <c r="B12" s="5">
        <f>IF(SUM(B13:B18)+N(B19)=0,"",SUM(B13:B18)+N(B19))</f>
        <v>7770000</v>
      </c>
      <c r="C12" s="5">
        <f>IF(SUM(C13:C18)+N(C19)=0,"",SUM(C13:C18)+N(C19))</f>
        <v>7915585</v>
      </c>
      <c r="D12" s="6">
        <f>IF(C12="","",N(C12)-N(B12))</f>
        <v>145585</v>
      </c>
      <c r="E12" s="5">
        <f>IF(SUM(E13:E18)+N(E19)=0,"",SUM(E13:E18)+N(E19))</f>
        <v>8880000</v>
      </c>
      <c r="F12" s="5">
        <f>IF(SUM(F13:F18)+N(F19)=0,"",SUM(F13:F18)+N(F19))</f>
        <v>8529801</v>
      </c>
      <c r="G12" s="6">
        <f>IF(F12="","",N(F12)-N(E12))</f>
        <v>-350199</v>
      </c>
      <c r="H12" s="5">
        <f>IF(SUM(H13:H18)+N(H19)=0,"",SUM(H13:H18)+N(H19))</f>
        <v>10280000</v>
      </c>
      <c r="I12" s="5">
        <f>IF(SUM(I13:I18)+N(I19)=0,"",SUM(I13:I18)+N(I19))</f>
        <v>9229902</v>
      </c>
      <c r="J12" s="6">
        <f>IF(I12="","",N(I12)-N(H12))</f>
        <v>-1050098</v>
      </c>
      <c r="K12" s="5">
        <f t="shared" si="0"/>
        <v>26930000</v>
      </c>
      <c r="L12" s="5">
        <f t="shared" si="1"/>
        <v>25675288</v>
      </c>
      <c r="M12" s="6">
        <f t="shared" si="2"/>
        <v>-1254712</v>
      </c>
      <c r="N12" s="5">
        <f>IF(SUM(N13:N18)+N(N19)=0,"",SUM(N13:N18)+N(N19))</f>
        <v>8880000</v>
      </c>
      <c r="O12" s="5">
        <f>IF(SUM(O13:O18)+N(O19)=0,"",SUM(O13:O18)+N(O19))</f>
        <v>7694020</v>
      </c>
      <c r="P12" s="6">
        <f>IF(O12="","",N(O12)-N(N12))</f>
        <v>-1185980</v>
      </c>
      <c r="Q12" s="5">
        <f>IF(SUM(Q13:Q18)+N(Q19)=0,"",SUM(Q13:Q18)+N(Q19))</f>
        <v>8880000</v>
      </c>
      <c r="R12" s="5">
        <f>IF(SUM(R13:R18)+N(R19)=0,"",SUM(R13:R18)+N(R19))</f>
        <v>7463954</v>
      </c>
      <c r="S12" s="6">
        <f>IF(R12="","",N(R12)-N(Q12))</f>
        <v>-1416046</v>
      </c>
      <c r="T12" s="5">
        <f>IF(SUM(T13:T18)+N(T19)=0,"",SUM(T13:T18)+N(T19))</f>
        <v>10280000</v>
      </c>
      <c r="U12" s="5">
        <f>IF(SUM(U13:U18)+N(U19)=0,"",SUM(U13:U18)+N(U19))</f>
        <v>9461832</v>
      </c>
      <c r="V12" s="6">
        <f>IF(U12="","",N(U12)-N(T12))</f>
        <v>-818168</v>
      </c>
      <c r="W12" s="5">
        <f t="shared" si="3"/>
        <v>28040000</v>
      </c>
      <c r="X12" s="5">
        <f t="shared" si="4"/>
        <v>24619806</v>
      </c>
      <c r="Y12" s="6">
        <f t="shared" si="5"/>
        <v>-3420194</v>
      </c>
      <c r="Z12" s="5">
        <f t="shared" si="6"/>
        <v>54970000</v>
      </c>
      <c r="AA12" s="5">
        <f t="shared" si="7"/>
        <v>50295094</v>
      </c>
      <c r="AB12" s="6">
        <f t="shared" si="8"/>
        <v>-4674906</v>
      </c>
      <c r="AC12" s="5">
        <f>IF(SUM(AC13:AC18)+N(AC19)=0,"",SUM(AC13:AC18)+N(AC19))</f>
        <v>10280000</v>
      </c>
      <c r="AD12" s="5">
        <f>IF(SUM(AD13:AD18)+N(AD19)=0,"",SUM(AD13:AD18)+N(AD19))</f>
        <v>9208188</v>
      </c>
      <c r="AE12" s="6">
        <f>IF(AD12="","",N(AD12)-N(AC12))</f>
        <v>-1071812</v>
      </c>
      <c r="AF12" s="5">
        <f>IF(SUM(AF13:AF18)+N(AF19)=0,"",SUM(AF13:AF18)+N(AF19))</f>
        <v>8880000</v>
      </c>
      <c r="AG12" s="5" t="str">
        <f>IF(SUM(AG13:AG18)+N(AG19)=0,"",SUM(AG13:AG18)+N(AG19))</f>
        <v/>
      </c>
      <c r="AH12" s="6" t="str">
        <f>IF(AG12="","",N(AG12)-N(AF12))</f>
        <v/>
      </c>
      <c r="AI12" s="5">
        <f>IF(SUM(AI13:AI18)+N(AI19)=0,"",SUM(AI13:AI18)+N(AI19))</f>
        <v>8880000</v>
      </c>
      <c r="AJ12" s="5" t="str">
        <f>IF(SUM(AJ13:AJ18)+N(AJ19)=0,"",SUM(AJ13:AJ18)+N(AJ19))</f>
        <v/>
      </c>
      <c r="AK12" s="6" t="str">
        <f>IF(AJ12="","",N(AJ12)-N(AI12))</f>
        <v/>
      </c>
      <c r="AL12" s="5">
        <f t="shared" si="9"/>
        <v>28040000</v>
      </c>
      <c r="AM12" s="5">
        <f t="shared" si="10"/>
        <v>9208188</v>
      </c>
      <c r="AN12" s="6">
        <f t="shared" si="11"/>
        <v>-18831812</v>
      </c>
      <c r="AO12" s="5">
        <f>IF(SUM(AO13:AO18)+N(AO19)=0,"",SUM(AO13:AO18)+N(AO19))</f>
        <v>7770000</v>
      </c>
      <c r="AP12" s="5" t="str">
        <f>IF(SUM(AP13:AP18)+N(AP19)=0,"",SUM(AP13:AP18)+N(AP19))</f>
        <v/>
      </c>
      <c r="AQ12" s="6" t="str">
        <f>IF(AP12="","",N(AP12)-N(AO12))</f>
        <v/>
      </c>
      <c r="AR12" s="5">
        <f>IF(SUM(AR13:AR18)+N(AR19)=0,"",SUM(AR13:AR18)+N(AR19))</f>
        <v>8880000</v>
      </c>
      <c r="AS12" s="5" t="str">
        <f>IF(SUM(AS13:AS18)+N(AS19)=0,"",SUM(AS13:AS18)+N(AS19))</f>
        <v/>
      </c>
      <c r="AT12" s="6" t="str">
        <f>IF(AS12="","",N(AS12)-N(AR12))</f>
        <v/>
      </c>
      <c r="AU12" s="5">
        <f>IF(SUM(AU13:AU18)+N(AU19)=0,"",SUM(AU13:AU18)+N(AU19))</f>
        <v>8880000</v>
      </c>
      <c r="AV12" s="5" t="str">
        <f>IF(SUM(AV13:AV18)+N(AV19)=0,"",SUM(AV13:AV18)+N(AV19))</f>
        <v/>
      </c>
      <c r="AW12" s="6" t="str">
        <f>IF(AV12="","",N(AV12)-N(AU12))</f>
        <v/>
      </c>
      <c r="AX12" s="5">
        <f t="shared" si="12"/>
        <v>25530000</v>
      </c>
      <c r="AY12" s="5" t="str">
        <f t="shared" si="13"/>
        <v/>
      </c>
      <c r="AZ12" s="6" t="str">
        <f t="shared" si="14"/>
        <v/>
      </c>
      <c r="BA12" s="5">
        <f t="shared" si="15"/>
        <v>53570000</v>
      </c>
      <c r="BB12" s="5">
        <f t="shared" si="16"/>
        <v>9208188</v>
      </c>
      <c r="BC12" s="6">
        <f t="shared" si="17"/>
        <v>-44361812</v>
      </c>
      <c r="BD12" s="5">
        <f t="shared" si="18"/>
        <v>108540000</v>
      </c>
      <c r="BE12" s="5">
        <f t="shared" si="19"/>
        <v>59503282</v>
      </c>
      <c r="BF12" s="6">
        <f t="shared" si="20"/>
        <v>-49036718</v>
      </c>
    </row>
    <row r="13" spans="1:58" x14ac:dyDescent="0.15">
      <c r="A13" s="7" t="s">
        <v>20</v>
      </c>
      <c r="B13" s="16">
        <v>2680000</v>
      </c>
      <c r="C13" s="16">
        <v>2592353</v>
      </c>
      <c r="E13" s="16">
        <v>3060000</v>
      </c>
      <c r="F13" s="16">
        <v>3058555</v>
      </c>
      <c r="H13" s="16">
        <v>3540000</v>
      </c>
      <c r="I13" s="16">
        <v>3397331</v>
      </c>
      <c r="K13" s="6">
        <f t="shared" si="0"/>
        <v>9280000</v>
      </c>
      <c r="L13" s="6">
        <f t="shared" si="1"/>
        <v>9048239</v>
      </c>
      <c r="M13" s="6">
        <f t="shared" si="2"/>
        <v>-231761</v>
      </c>
      <c r="N13" s="16">
        <v>3060000</v>
      </c>
      <c r="O13" s="16">
        <v>2752710</v>
      </c>
      <c r="Q13" s="16">
        <v>3060000</v>
      </c>
      <c r="R13" s="16">
        <v>2472053</v>
      </c>
      <c r="T13" s="16">
        <v>3540000</v>
      </c>
      <c r="U13" s="16">
        <v>3371689</v>
      </c>
      <c r="W13" s="6">
        <f t="shared" si="3"/>
        <v>9660000</v>
      </c>
      <c r="X13" s="6">
        <f t="shared" si="4"/>
        <v>8596452</v>
      </c>
      <c r="Y13" s="6">
        <f t="shared" si="5"/>
        <v>-1063548</v>
      </c>
      <c r="Z13" s="6">
        <f t="shared" si="6"/>
        <v>18940000</v>
      </c>
      <c r="AA13" s="6">
        <f t="shared" si="7"/>
        <v>17644691</v>
      </c>
      <c r="AB13" s="6">
        <f t="shared" si="8"/>
        <v>-1295309</v>
      </c>
      <c r="AC13" s="16">
        <v>3540000</v>
      </c>
      <c r="AD13" s="16">
        <v>3289920</v>
      </c>
      <c r="AF13" s="16">
        <v>3060000</v>
      </c>
      <c r="AG13" s="16"/>
      <c r="AI13" s="16">
        <v>3060000</v>
      </c>
      <c r="AJ13" s="16"/>
      <c r="AL13" s="6">
        <f t="shared" si="9"/>
        <v>9660000</v>
      </c>
      <c r="AM13" s="6">
        <f t="shared" si="10"/>
        <v>3289920</v>
      </c>
      <c r="AN13" s="6">
        <f t="shared" si="11"/>
        <v>-6370080</v>
      </c>
      <c r="AO13" s="16">
        <v>2680000</v>
      </c>
      <c r="AP13" s="16"/>
      <c r="AR13" s="16">
        <v>3060000</v>
      </c>
      <c r="AS13" s="16"/>
      <c r="AU13" s="16">
        <v>3060000</v>
      </c>
      <c r="AV13" s="16"/>
      <c r="AX13" s="6">
        <f t="shared" si="12"/>
        <v>8800000</v>
      </c>
      <c r="AY13" s="6" t="str">
        <f t="shared" si="13"/>
        <v/>
      </c>
      <c r="AZ13" s="6" t="str">
        <f t="shared" si="14"/>
        <v/>
      </c>
      <c r="BA13" s="6">
        <f t="shared" si="15"/>
        <v>18460000</v>
      </c>
      <c r="BB13" s="6">
        <f t="shared" si="16"/>
        <v>3289920</v>
      </c>
      <c r="BC13" s="6">
        <f t="shared" si="17"/>
        <v>-15170080</v>
      </c>
      <c r="BD13" s="6">
        <f t="shared" si="18"/>
        <v>37400000</v>
      </c>
      <c r="BE13" s="6">
        <f t="shared" si="19"/>
        <v>20934611</v>
      </c>
      <c r="BF13" s="6">
        <f t="shared" si="20"/>
        <v>-16465389</v>
      </c>
    </row>
    <row r="14" spans="1:58" x14ac:dyDescent="0.15">
      <c r="A14" s="7" t="s">
        <v>21</v>
      </c>
      <c r="B14" s="16">
        <v>2200000</v>
      </c>
      <c r="C14" s="16">
        <v>2145769</v>
      </c>
      <c r="E14" s="16">
        <v>2520000</v>
      </c>
      <c r="F14" s="16">
        <v>2217195</v>
      </c>
      <c r="H14" s="16">
        <v>2920000</v>
      </c>
      <c r="I14" s="16">
        <v>2789933</v>
      </c>
      <c r="K14" s="6">
        <f t="shared" si="0"/>
        <v>7640000</v>
      </c>
      <c r="L14" s="6">
        <f t="shared" si="1"/>
        <v>7152897</v>
      </c>
      <c r="M14" s="6">
        <f t="shared" si="2"/>
        <v>-487103</v>
      </c>
      <c r="N14" s="16">
        <v>2520000</v>
      </c>
      <c r="O14" s="16">
        <v>2332168</v>
      </c>
      <c r="Q14" s="16">
        <v>2520000</v>
      </c>
      <c r="R14" s="16">
        <v>2137921</v>
      </c>
      <c r="T14" s="16">
        <v>2920000</v>
      </c>
      <c r="U14" s="16">
        <v>2712427</v>
      </c>
      <c r="W14" s="6">
        <f t="shared" si="3"/>
        <v>7960000</v>
      </c>
      <c r="X14" s="6">
        <f t="shared" si="4"/>
        <v>7182516</v>
      </c>
      <c r="Y14" s="6">
        <f t="shared" si="5"/>
        <v>-777484</v>
      </c>
      <c r="Z14" s="6">
        <f t="shared" si="6"/>
        <v>15600000</v>
      </c>
      <c r="AA14" s="6">
        <f t="shared" si="7"/>
        <v>14335413</v>
      </c>
      <c r="AB14" s="6">
        <f t="shared" si="8"/>
        <v>-1264587</v>
      </c>
      <c r="AC14" s="16">
        <v>2920000</v>
      </c>
      <c r="AD14" s="16">
        <v>2681957</v>
      </c>
      <c r="AF14" s="16">
        <v>2520000</v>
      </c>
      <c r="AG14" s="16"/>
      <c r="AI14" s="16">
        <v>2520000</v>
      </c>
      <c r="AJ14" s="16"/>
      <c r="AL14" s="6">
        <f t="shared" si="9"/>
        <v>7960000</v>
      </c>
      <c r="AM14" s="6">
        <f t="shared" si="10"/>
        <v>2681957</v>
      </c>
      <c r="AN14" s="6">
        <f t="shared" si="11"/>
        <v>-5278043</v>
      </c>
      <c r="AO14" s="16">
        <v>2200000</v>
      </c>
      <c r="AP14" s="16"/>
      <c r="AR14" s="16">
        <v>2520000</v>
      </c>
      <c r="AS14" s="16"/>
      <c r="AU14" s="16">
        <v>2520000</v>
      </c>
      <c r="AV14" s="16"/>
      <c r="AX14" s="6">
        <f t="shared" si="12"/>
        <v>7240000</v>
      </c>
      <c r="AY14" s="6" t="str">
        <f t="shared" si="13"/>
        <v/>
      </c>
      <c r="AZ14" s="6" t="str">
        <f t="shared" si="14"/>
        <v/>
      </c>
      <c r="BA14" s="6">
        <f t="shared" si="15"/>
        <v>15200000</v>
      </c>
      <c r="BB14" s="6">
        <f t="shared" si="16"/>
        <v>2681957</v>
      </c>
      <c r="BC14" s="6">
        <f t="shared" si="17"/>
        <v>-12518043</v>
      </c>
      <c r="BD14" s="6">
        <f t="shared" si="18"/>
        <v>30800000</v>
      </c>
      <c r="BE14" s="6">
        <f t="shared" si="19"/>
        <v>17017370</v>
      </c>
      <c r="BF14" s="6">
        <f t="shared" si="20"/>
        <v>-13782630</v>
      </c>
    </row>
    <row r="15" spans="1:58" x14ac:dyDescent="0.15">
      <c r="A15" s="7" t="s">
        <v>22</v>
      </c>
      <c r="B15" s="16">
        <v>1940000</v>
      </c>
      <c r="C15" s="16">
        <v>1955000</v>
      </c>
      <c r="E15" s="16">
        <v>2220000</v>
      </c>
      <c r="F15" s="16">
        <v>2224219</v>
      </c>
      <c r="H15" s="16">
        <v>2570000</v>
      </c>
      <c r="I15" s="16">
        <v>2205499</v>
      </c>
      <c r="K15" s="6">
        <f t="shared" si="0"/>
        <v>6730000</v>
      </c>
      <c r="L15" s="6">
        <f t="shared" si="1"/>
        <v>6384718</v>
      </c>
      <c r="M15" s="6">
        <f t="shared" si="2"/>
        <v>-345282</v>
      </c>
      <c r="N15" s="16">
        <v>2220000</v>
      </c>
      <c r="O15" s="16">
        <v>1969432</v>
      </c>
      <c r="Q15" s="16">
        <v>2220000</v>
      </c>
      <c r="R15" s="16">
        <v>1947321</v>
      </c>
      <c r="T15" s="16">
        <v>2570000</v>
      </c>
      <c r="U15" s="16">
        <v>2339899</v>
      </c>
      <c r="W15" s="6">
        <f t="shared" si="3"/>
        <v>7010000</v>
      </c>
      <c r="X15" s="6">
        <f t="shared" si="4"/>
        <v>6256652</v>
      </c>
      <c r="Y15" s="6">
        <f t="shared" si="5"/>
        <v>-753348</v>
      </c>
      <c r="Z15" s="6">
        <f t="shared" si="6"/>
        <v>13740000</v>
      </c>
      <c r="AA15" s="6">
        <f t="shared" si="7"/>
        <v>12641370</v>
      </c>
      <c r="AB15" s="6">
        <f t="shared" si="8"/>
        <v>-1098630</v>
      </c>
      <c r="AC15" s="16">
        <v>2570000</v>
      </c>
      <c r="AD15" s="16">
        <v>2468836</v>
      </c>
      <c r="AF15" s="16">
        <v>2220000</v>
      </c>
      <c r="AG15" s="16"/>
      <c r="AI15" s="16">
        <v>2220000</v>
      </c>
      <c r="AJ15" s="16"/>
      <c r="AL15" s="6">
        <f t="shared" si="9"/>
        <v>7010000</v>
      </c>
      <c r="AM15" s="6">
        <f t="shared" si="10"/>
        <v>2468836</v>
      </c>
      <c r="AN15" s="6">
        <f t="shared" si="11"/>
        <v>-4541164</v>
      </c>
      <c r="AO15" s="16">
        <v>1940000</v>
      </c>
      <c r="AP15" s="16"/>
      <c r="AR15" s="16">
        <v>2220000</v>
      </c>
      <c r="AS15" s="16"/>
      <c r="AU15" s="16">
        <v>2220000</v>
      </c>
      <c r="AV15" s="16"/>
      <c r="AX15" s="6">
        <f t="shared" si="12"/>
        <v>6380000</v>
      </c>
      <c r="AY15" s="6" t="str">
        <f t="shared" si="13"/>
        <v/>
      </c>
      <c r="AZ15" s="6" t="str">
        <f t="shared" si="14"/>
        <v/>
      </c>
      <c r="BA15" s="6">
        <f t="shared" si="15"/>
        <v>13390000</v>
      </c>
      <c r="BB15" s="6">
        <f t="shared" si="16"/>
        <v>2468836</v>
      </c>
      <c r="BC15" s="6">
        <f t="shared" si="17"/>
        <v>-10921164</v>
      </c>
      <c r="BD15" s="6">
        <f t="shared" si="18"/>
        <v>27130000</v>
      </c>
      <c r="BE15" s="6">
        <f t="shared" si="19"/>
        <v>15110206</v>
      </c>
      <c r="BF15" s="6">
        <f t="shared" si="20"/>
        <v>-12019794</v>
      </c>
    </row>
    <row r="16" spans="1:58" x14ac:dyDescent="0.15">
      <c r="A16" s="7" t="s">
        <v>23</v>
      </c>
      <c r="B16" s="16">
        <v>400000</v>
      </c>
      <c r="C16" s="16">
        <v>392731</v>
      </c>
      <c r="E16" s="16">
        <v>460000</v>
      </c>
      <c r="F16" s="16">
        <v>444351</v>
      </c>
      <c r="H16" s="16">
        <v>530000</v>
      </c>
      <c r="I16" s="16">
        <v>501713</v>
      </c>
      <c r="K16" s="6">
        <f t="shared" si="0"/>
        <v>1390000</v>
      </c>
      <c r="L16" s="6">
        <f t="shared" si="1"/>
        <v>1338795</v>
      </c>
      <c r="M16" s="6">
        <f t="shared" si="2"/>
        <v>-51205</v>
      </c>
      <c r="N16" s="16">
        <v>460000</v>
      </c>
      <c r="O16" s="16">
        <v>406305</v>
      </c>
      <c r="Q16" s="16">
        <v>460000</v>
      </c>
      <c r="R16" s="16">
        <v>380502</v>
      </c>
      <c r="T16" s="16">
        <v>530000</v>
      </c>
      <c r="U16" s="16">
        <v>438026</v>
      </c>
      <c r="W16" s="6">
        <f t="shared" si="3"/>
        <v>1450000</v>
      </c>
      <c r="X16" s="6">
        <f t="shared" si="4"/>
        <v>1224833</v>
      </c>
      <c r="Y16" s="6">
        <f t="shared" si="5"/>
        <v>-225167</v>
      </c>
      <c r="Z16" s="6">
        <f t="shared" si="6"/>
        <v>2840000</v>
      </c>
      <c r="AA16" s="6">
        <f t="shared" si="7"/>
        <v>2563628</v>
      </c>
      <c r="AB16" s="6">
        <f t="shared" si="8"/>
        <v>-276372</v>
      </c>
      <c r="AC16" s="16">
        <v>530000</v>
      </c>
      <c r="AD16" s="16">
        <v>483932</v>
      </c>
      <c r="AF16" s="16">
        <v>460000</v>
      </c>
      <c r="AG16" s="16"/>
      <c r="AI16" s="16">
        <v>460000</v>
      </c>
      <c r="AJ16" s="16"/>
      <c r="AL16" s="6">
        <f t="shared" si="9"/>
        <v>1450000</v>
      </c>
      <c r="AM16" s="6">
        <f t="shared" si="10"/>
        <v>483932</v>
      </c>
      <c r="AN16" s="6">
        <f t="shared" si="11"/>
        <v>-966068</v>
      </c>
      <c r="AO16" s="16">
        <v>400000</v>
      </c>
      <c r="AP16" s="16"/>
      <c r="AR16" s="16">
        <v>460000</v>
      </c>
      <c r="AS16" s="16"/>
      <c r="AU16" s="16">
        <v>460000</v>
      </c>
      <c r="AV16" s="16"/>
      <c r="AX16" s="6">
        <f t="shared" si="12"/>
        <v>1320000</v>
      </c>
      <c r="AY16" s="6" t="str">
        <f t="shared" si="13"/>
        <v/>
      </c>
      <c r="AZ16" s="6" t="str">
        <f t="shared" si="14"/>
        <v/>
      </c>
      <c r="BA16" s="6">
        <f t="shared" si="15"/>
        <v>2770000</v>
      </c>
      <c r="BB16" s="6">
        <f t="shared" si="16"/>
        <v>483932</v>
      </c>
      <c r="BC16" s="6">
        <f t="shared" si="17"/>
        <v>-2286068</v>
      </c>
      <c r="BD16" s="6">
        <f t="shared" si="18"/>
        <v>5610000</v>
      </c>
      <c r="BE16" s="6">
        <f t="shared" si="19"/>
        <v>3047560</v>
      </c>
      <c r="BF16" s="6">
        <f t="shared" si="20"/>
        <v>-2562440</v>
      </c>
    </row>
    <row r="17" spans="1:58" x14ac:dyDescent="0.15">
      <c r="A17" s="7" t="s">
        <v>24</v>
      </c>
      <c r="B17" s="16">
        <v>340000</v>
      </c>
      <c r="C17" s="16">
        <v>344072</v>
      </c>
      <c r="E17" s="16">
        <v>380000</v>
      </c>
      <c r="F17" s="16">
        <v>350477</v>
      </c>
      <c r="H17" s="16">
        <v>440000</v>
      </c>
      <c r="I17" s="16">
        <v>404097</v>
      </c>
      <c r="K17" s="6">
        <f t="shared" si="0"/>
        <v>1160000</v>
      </c>
      <c r="L17" s="6">
        <f t="shared" si="1"/>
        <v>1098646</v>
      </c>
      <c r="M17" s="6">
        <f t="shared" si="2"/>
        <v>-61354</v>
      </c>
      <c r="N17" s="16">
        <v>380000</v>
      </c>
      <c r="O17" s="16">
        <v>351236</v>
      </c>
      <c r="Q17" s="16">
        <v>380000</v>
      </c>
      <c r="R17" s="16">
        <v>332791</v>
      </c>
      <c r="T17" s="16">
        <v>440000</v>
      </c>
      <c r="U17" s="16">
        <v>356337</v>
      </c>
      <c r="W17" s="6">
        <f t="shared" si="3"/>
        <v>1200000</v>
      </c>
      <c r="X17" s="6">
        <f t="shared" si="4"/>
        <v>1040364</v>
      </c>
      <c r="Y17" s="6">
        <f t="shared" si="5"/>
        <v>-159636</v>
      </c>
      <c r="Z17" s="6">
        <f t="shared" si="6"/>
        <v>2360000</v>
      </c>
      <c r="AA17" s="6">
        <f t="shared" si="7"/>
        <v>2139010</v>
      </c>
      <c r="AB17" s="6">
        <f t="shared" si="8"/>
        <v>-220990</v>
      </c>
      <c r="AC17" s="16">
        <v>440000</v>
      </c>
      <c r="AD17" s="16">
        <v>362655</v>
      </c>
      <c r="AF17" s="16">
        <v>380000</v>
      </c>
      <c r="AG17" s="16"/>
      <c r="AI17" s="16">
        <v>380000</v>
      </c>
      <c r="AJ17" s="16"/>
      <c r="AL17" s="6">
        <f t="shared" si="9"/>
        <v>1200000</v>
      </c>
      <c r="AM17" s="6">
        <f t="shared" si="10"/>
        <v>362655</v>
      </c>
      <c r="AN17" s="6">
        <f t="shared" si="11"/>
        <v>-837345</v>
      </c>
      <c r="AO17" s="16">
        <v>340000</v>
      </c>
      <c r="AP17" s="16"/>
      <c r="AR17" s="16">
        <v>380000</v>
      </c>
      <c r="AS17" s="16"/>
      <c r="AU17" s="16">
        <v>380000</v>
      </c>
      <c r="AV17" s="16"/>
      <c r="AX17" s="6">
        <f t="shared" si="12"/>
        <v>1100000</v>
      </c>
      <c r="AY17" s="6" t="str">
        <f t="shared" si="13"/>
        <v/>
      </c>
      <c r="AZ17" s="6" t="str">
        <f t="shared" si="14"/>
        <v/>
      </c>
      <c r="BA17" s="6">
        <f t="shared" si="15"/>
        <v>2300000</v>
      </c>
      <c r="BB17" s="6">
        <f t="shared" si="16"/>
        <v>362655</v>
      </c>
      <c r="BC17" s="6">
        <f t="shared" si="17"/>
        <v>-1937345</v>
      </c>
      <c r="BD17" s="6">
        <f t="shared" si="18"/>
        <v>4660000</v>
      </c>
      <c r="BE17" s="6">
        <f t="shared" si="19"/>
        <v>2501665</v>
      </c>
      <c r="BF17" s="6">
        <f t="shared" si="20"/>
        <v>-2158335</v>
      </c>
    </row>
    <row r="18" spans="1:58" x14ac:dyDescent="0.15">
      <c r="A18" s="7" t="s">
        <v>18</v>
      </c>
      <c r="B18" s="16">
        <v>210000</v>
      </c>
      <c r="C18" s="16">
        <v>225660</v>
      </c>
      <c r="E18" s="16">
        <v>240000</v>
      </c>
      <c r="F18" s="16">
        <v>235004</v>
      </c>
      <c r="H18" s="16">
        <v>280000</v>
      </c>
      <c r="I18" s="16">
        <v>251329</v>
      </c>
      <c r="K18" s="6">
        <f t="shared" si="0"/>
        <v>730000</v>
      </c>
      <c r="L18" s="6">
        <f t="shared" si="1"/>
        <v>711993</v>
      </c>
      <c r="M18" s="6">
        <f t="shared" si="2"/>
        <v>-18007</v>
      </c>
      <c r="N18" s="16">
        <v>240000</v>
      </c>
      <c r="O18" s="16">
        <v>202169</v>
      </c>
      <c r="Q18" s="16">
        <v>240000</v>
      </c>
      <c r="R18" s="16">
        <v>193366</v>
      </c>
      <c r="T18" s="16">
        <v>280000</v>
      </c>
      <c r="U18" s="16">
        <v>243454</v>
      </c>
      <c r="W18" s="6">
        <f t="shared" si="3"/>
        <v>760000</v>
      </c>
      <c r="X18" s="6">
        <f t="shared" si="4"/>
        <v>638989</v>
      </c>
      <c r="Y18" s="6">
        <f t="shared" si="5"/>
        <v>-121011</v>
      </c>
      <c r="Z18" s="6">
        <f t="shared" si="6"/>
        <v>1490000</v>
      </c>
      <c r="AA18" s="6">
        <f t="shared" si="7"/>
        <v>1350982</v>
      </c>
      <c r="AB18" s="6">
        <f t="shared" si="8"/>
        <v>-139018</v>
      </c>
      <c r="AC18" s="16">
        <v>280000</v>
      </c>
      <c r="AD18" s="16">
        <v>240888</v>
      </c>
      <c r="AF18" s="16">
        <v>240000</v>
      </c>
      <c r="AG18" s="16"/>
      <c r="AI18" s="16">
        <v>240000</v>
      </c>
      <c r="AJ18" s="16"/>
      <c r="AL18" s="6">
        <f t="shared" si="9"/>
        <v>760000</v>
      </c>
      <c r="AM18" s="6">
        <f t="shared" si="10"/>
        <v>240888</v>
      </c>
      <c r="AN18" s="6">
        <f t="shared" si="11"/>
        <v>-519112</v>
      </c>
      <c r="AO18" s="16">
        <v>210000</v>
      </c>
      <c r="AP18" s="16"/>
      <c r="AR18" s="16">
        <v>240000</v>
      </c>
      <c r="AS18" s="16"/>
      <c r="AU18" s="16">
        <v>240000</v>
      </c>
      <c r="AV18" s="16"/>
      <c r="AX18" s="6">
        <f t="shared" si="12"/>
        <v>690000</v>
      </c>
      <c r="AY18" s="6" t="str">
        <f t="shared" si="13"/>
        <v/>
      </c>
      <c r="AZ18" s="6" t="str">
        <f t="shared" si="14"/>
        <v/>
      </c>
      <c r="BA18" s="6">
        <f t="shared" si="15"/>
        <v>1450000</v>
      </c>
      <c r="BB18" s="6">
        <f t="shared" si="16"/>
        <v>240888</v>
      </c>
      <c r="BC18" s="6">
        <f t="shared" si="17"/>
        <v>-1209112</v>
      </c>
      <c r="BD18" s="6">
        <f t="shared" si="18"/>
        <v>2940000</v>
      </c>
      <c r="BE18" s="6">
        <f t="shared" si="19"/>
        <v>1591870</v>
      </c>
      <c r="BF18" s="6">
        <f t="shared" si="20"/>
        <v>-1348130</v>
      </c>
    </row>
    <row r="19" spans="1:58" x14ac:dyDescent="0.15">
      <c r="A19" s="8" t="s">
        <v>25</v>
      </c>
      <c r="B19" s="17">
        <v>0</v>
      </c>
      <c r="C19" s="17">
        <v>260000</v>
      </c>
      <c r="E19" s="17">
        <v>0</v>
      </c>
      <c r="F19" s="17">
        <v>0</v>
      </c>
      <c r="H19" s="17">
        <v>0</v>
      </c>
      <c r="I19" s="17">
        <v>-320000</v>
      </c>
      <c r="K19" s="6" t="str">
        <f t="shared" si="0"/>
        <v/>
      </c>
      <c r="L19" s="6">
        <f t="shared" si="1"/>
        <v>-60000</v>
      </c>
      <c r="M19" s="6">
        <f t="shared" si="2"/>
        <v>-60000</v>
      </c>
      <c r="N19" s="17">
        <v>0</v>
      </c>
      <c r="O19" s="17">
        <v>-320000</v>
      </c>
      <c r="Q19" s="17">
        <v>0</v>
      </c>
      <c r="R19" s="17">
        <v>0</v>
      </c>
      <c r="T19" s="17">
        <v>0</v>
      </c>
      <c r="U19" s="17">
        <v>0</v>
      </c>
      <c r="W19" s="6" t="str">
        <f t="shared" si="3"/>
        <v/>
      </c>
      <c r="X19" s="6">
        <f t="shared" si="4"/>
        <v>-320000</v>
      </c>
      <c r="Y19" s="6">
        <f t="shared" si="5"/>
        <v>-320000</v>
      </c>
      <c r="Z19" s="6" t="str">
        <f t="shared" si="6"/>
        <v/>
      </c>
      <c r="AA19" s="6">
        <f t="shared" si="7"/>
        <v>-380000</v>
      </c>
      <c r="AB19" s="6">
        <f t="shared" si="8"/>
        <v>-380000</v>
      </c>
      <c r="AC19" s="17">
        <v>0</v>
      </c>
      <c r="AD19" s="17">
        <v>-320000</v>
      </c>
      <c r="AF19" s="17">
        <v>0</v>
      </c>
      <c r="AG19" s="17"/>
      <c r="AI19" s="17">
        <v>0</v>
      </c>
      <c r="AJ19" s="17"/>
      <c r="AL19" s="6" t="str">
        <f t="shared" si="9"/>
        <v/>
      </c>
      <c r="AM19" s="6">
        <f t="shared" si="10"/>
        <v>-320000</v>
      </c>
      <c r="AN19" s="6">
        <f t="shared" si="11"/>
        <v>-320000</v>
      </c>
      <c r="AO19" s="17">
        <v>0</v>
      </c>
      <c r="AP19" s="17"/>
      <c r="AR19" s="17">
        <v>0</v>
      </c>
      <c r="AS19" s="17"/>
      <c r="AU19" s="17">
        <v>0</v>
      </c>
      <c r="AV19" s="17"/>
      <c r="AX19" s="6" t="str">
        <f t="shared" si="12"/>
        <v/>
      </c>
      <c r="AY19" s="6" t="str">
        <f t="shared" si="13"/>
        <v/>
      </c>
      <c r="AZ19" s="6" t="str">
        <f t="shared" si="14"/>
        <v/>
      </c>
      <c r="BA19" s="6" t="str">
        <f t="shared" si="15"/>
        <v/>
      </c>
      <c r="BB19" s="6">
        <f t="shared" si="16"/>
        <v>-320000</v>
      </c>
      <c r="BC19" s="6">
        <f t="shared" si="17"/>
        <v>-320000</v>
      </c>
      <c r="BD19" s="6" t="str">
        <f t="shared" si="18"/>
        <v/>
      </c>
      <c r="BE19" s="6">
        <f t="shared" si="19"/>
        <v>-700000</v>
      </c>
      <c r="BF19" s="6">
        <f t="shared" si="20"/>
        <v>-700000</v>
      </c>
    </row>
    <row r="20" spans="1:58" x14ac:dyDescent="0.15">
      <c r="A20" s="3" t="s">
        <v>26</v>
      </c>
      <c r="B20" s="5">
        <f>IF(N(B6)-N(B12)=0,"",N(B6)-N(B12))</f>
        <v>2730000</v>
      </c>
      <c r="C20" s="5">
        <f>IF(N(C6)-N(C12)=0,"",N(C6)-N(C12))</f>
        <v>2342108</v>
      </c>
      <c r="D20" s="6">
        <f>IF(C20="","",N(C20)-N(B20))</f>
        <v>-387892</v>
      </c>
      <c r="E20" s="5">
        <f>IF(N(E6)-N(E12)=0,"",N(E6)-N(E12))</f>
        <v>3120000</v>
      </c>
      <c r="F20" s="5">
        <f>IF(N(F6)-N(F12)=0,"",N(F6)-N(F12))</f>
        <v>2704136</v>
      </c>
      <c r="G20" s="6">
        <f>IF(F20="","",N(F20)-N(E20))</f>
        <v>-415864</v>
      </c>
      <c r="H20" s="5">
        <f>IF(N(H6)-N(H12)=0,"",N(H6)-N(H12))</f>
        <v>3620000</v>
      </c>
      <c r="I20" s="5">
        <f>IF(N(I6)-N(I12)=0,"",N(I6)-N(I12))</f>
        <v>3494041</v>
      </c>
      <c r="J20" s="6">
        <f>IF(I20="","",N(I20)-N(H20))</f>
        <v>-125959</v>
      </c>
      <c r="K20" s="5">
        <f t="shared" si="0"/>
        <v>9470000</v>
      </c>
      <c r="L20" s="5">
        <f t="shared" si="1"/>
        <v>8540285</v>
      </c>
      <c r="M20" s="6">
        <f t="shared" si="2"/>
        <v>-929715</v>
      </c>
      <c r="N20" s="5">
        <f>IF(N(N6)-N(N12)=0,"",N(N6)-N(N12))</f>
        <v>3120000</v>
      </c>
      <c r="O20" s="5">
        <f>IF(N(O6)-N(O12)=0,"",N(O6)-N(O12))</f>
        <v>3409306</v>
      </c>
      <c r="P20" s="6">
        <f>IF(O20="","",N(O20)-N(N20))</f>
        <v>289306</v>
      </c>
      <c r="Q20" s="5">
        <f>IF(N(Q6)-N(Q12)=0,"",N(Q6)-N(Q12))</f>
        <v>3120000</v>
      </c>
      <c r="R20" s="5">
        <f>IF(N(R6)-N(R12)=0,"",N(R6)-N(R12))</f>
        <v>2944782</v>
      </c>
      <c r="S20" s="6">
        <f>IF(R20="","",N(R20)-N(Q20))</f>
        <v>-175218</v>
      </c>
      <c r="T20" s="5">
        <f>IF(N(T6)-N(T12)=0,"",N(T6)-N(T12))</f>
        <v>3620000</v>
      </c>
      <c r="U20" s="5">
        <f>IF(N(U6)-N(U12)=0,"",N(U6)-N(U12))</f>
        <v>2721269</v>
      </c>
      <c r="V20" s="6">
        <f>IF(U20="","",N(U20)-N(T20))</f>
        <v>-898731</v>
      </c>
      <c r="W20" s="5">
        <f t="shared" si="3"/>
        <v>9860000</v>
      </c>
      <c r="X20" s="5">
        <f t="shared" si="4"/>
        <v>9075357</v>
      </c>
      <c r="Y20" s="6">
        <f t="shared" si="5"/>
        <v>-784643</v>
      </c>
      <c r="Z20" s="5">
        <f t="shared" si="6"/>
        <v>19330000</v>
      </c>
      <c r="AA20" s="5">
        <f t="shared" si="7"/>
        <v>17615642</v>
      </c>
      <c r="AB20" s="6">
        <f t="shared" si="8"/>
        <v>-1714358</v>
      </c>
      <c r="AC20" s="5">
        <f>IF(N(AC6)-N(AC12)=0,"",N(AC6)-N(AC12))</f>
        <v>3620000</v>
      </c>
      <c r="AD20" s="5">
        <f>IF(N(AD6)-N(AD12)=0,"",N(AD6)-N(AD12))</f>
        <v>3110631</v>
      </c>
      <c r="AE20" s="6">
        <f>IF(AD20="","",N(AD20)-N(AC20))</f>
        <v>-509369</v>
      </c>
      <c r="AF20" s="5">
        <f>IF(N(AF6)-N(AF12)=0,"",N(AF6)-N(AF12))</f>
        <v>3120000</v>
      </c>
      <c r="AG20" s="5" t="str">
        <f>IF(N(AG6)-N(AG12)=0,"",N(AG6)-N(AG12))</f>
        <v/>
      </c>
      <c r="AH20" s="6" t="str">
        <f>IF(AG20="","",N(AG20)-N(AF20))</f>
        <v/>
      </c>
      <c r="AI20" s="5">
        <f>IF(N(AI6)-N(AI12)=0,"",N(AI6)-N(AI12))</f>
        <v>3120000</v>
      </c>
      <c r="AJ20" s="5" t="str">
        <f>IF(N(AJ6)-N(AJ12)=0,"",N(AJ6)-N(AJ12))</f>
        <v/>
      </c>
      <c r="AK20" s="6" t="str">
        <f>IF(AJ20="","",N(AJ20)-N(AI20))</f>
        <v/>
      </c>
      <c r="AL20" s="5">
        <f t="shared" si="9"/>
        <v>9860000</v>
      </c>
      <c r="AM20" s="5">
        <f t="shared" si="10"/>
        <v>3110631</v>
      </c>
      <c r="AN20" s="6">
        <f t="shared" si="11"/>
        <v>-6749369</v>
      </c>
      <c r="AO20" s="5">
        <f>IF(N(AO6)-N(AO12)=0,"",N(AO6)-N(AO12))</f>
        <v>2730000</v>
      </c>
      <c r="AP20" s="5" t="str">
        <f>IF(N(AP6)-N(AP12)=0,"",N(AP6)-N(AP12))</f>
        <v/>
      </c>
      <c r="AQ20" s="6" t="str">
        <f>IF(AP20="","",N(AP20)-N(AO20))</f>
        <v/>
      </c>
      <c r="AR20" s="5">
        <f>IF(N(AR6)-N(AR12)=0,"",N(AR6)-N(AR12))</f>
        <v>3120000</v>
      </c>
      <c r="AS20" s="5" t="str">
        <f>IF(N(AS6)-N(AS12)=0,"",N(AS6)-N(AS12))</f>
        <v/>
      </c>
      <c r="AT20" s="6" t="str">
        <f>IF(AS20="","",N(AS20)-N(AR20))</f>
        <v/>
      </c>
      <c r="AU20" s="5">
        <f>IF(N(AU6)-N(AU12)=0,"",N(AU6)-N(AU12))</f>
        <v>3120000</v>
      </c>
      <c r="AV20" s="5" t="str">
        <f>IF(N(AV6)-N(AV12)=0,"",N(AV6)-N(AV12))</f>
        <v/>
      </c>
      <c r="AW20" s="6" t="str">
        <f>IF(AV20="","",N(AV20)-N(AU20))</f>
        <v/>
      </c>
      <c r="AX20" s="5">
        <f t="shared" si="12"/>
        <v>8970000</v>
      </c>
      <c r="AY20" s="5" t="str">
        <f t="shared" si="13"/>
        <v/>
      </c>
      <c r="AZ20" s="6" t="str">
        <f t="shared" si="14"/>
        <v/>
      </c>
      <c r="BA20" s="5">
        <f t="shared" si="15"/>
        <v>18830000</v>
      </c>
      <c r="BB20" s="5">
        <f t="shared" si="16"/>
        <v>3110631</v>
      </c>
      <c r="BC20" s="6">
        <f t="shared" si="17"/>
        <v>-15719369</v>
      </c>
      <c r="BD20" s="5">
        <f t="shared" si="18"/>
        <v>38160000</v>
      </c>
      <c r="BE20" s="5">
        <f t="shared" si="19"/>
        <v>20726273</v>
      </c>
      <c r="BF20" s="6">
        <f t="shared" si="20"/>
        <v>-17433727</v>
      </c>
    </row>
    <row r="21" spans="1:58" x14ac:dyDescent="0.15">
      <c r="A21" s="7" t="s">
        <v>14</v>
      </c>
      <c r="B21" s="16">
        <v>1456000</v>
      </c>
      <c r="C21" s="16">
        <v>1337358</v>
      </c>
      <c r="E21" s="16">
        <v>1638000</v>
      </c>
      <c r="F21" s="16">
        <v>1620475</v>
      </c>
      <c r="H21" s="16">
        <v>1898000</v>
      </c>
      <c r="I21" s="16">
        <v>1663317</v>
      </c>
      <c r="K21" s="6">
        <f t="shared" si="0"/>
        <v>4992000</v>
      </c>
      <c r="L21" s="6">
        <f t="shared" si="1"/>
        <v>4621150</v>
      </c>
      <c r="M21" s="6">
        <f t="shared" si="2"/>
        <v>-370850</v>
      </c>
      <c r="N21" s="16">
        <v>1638000</v>
      </c>
      <c r="O21" s="16">
        <v>1601521</v>
      </c>
      <c r="Q21" s="16">
        <v>1638000</v>
      </c>
      <c r="R21" s="16">
        <v>1643591</v>
      </c>
      <c r="T21" s="16">
        <v>1898000</v>
      </c>
      <c r="U21" s="16">
        <v>1539321</v>
      </c>
      <c r="W21" s="6">
        <f t="shared" si="3"/>
        <v>5174000</v>
      </c>
      <c r="X21" s="6">
        <f t="shared" si="4"/>
        <v>4784433</v>
      </c>
      <c r="Y21" s="6">
        <f t="shared" si="5"/>
        <v>-389567</v>
      </c>
      <c r="Z21" s="6">
        <f t="shared" si="6"/>
        <v>10166000</v>
      </c>
      <c r="AA21" s="6">
        <f t="shared" si="7"/>
        <v>9405583</v>
      </c>
      <c r="AB21" s="6">
        <f t="shared" si="8"/>
        <v>-760417</v>
      </c>
      <c r="AC21" s="16">
        <v>1898000</v>
      </c>
      <c r="AD21" s="16">
        <v>1774383</v>
      </c>
      <c r="AF21" s="16">
        <v>1638000</v>
      </c>
      <c r="AG21" s="16"/>
      <c r="AI21" s="16">
        <v>1638000</v>
      </c>
      <c r="AJ21" s="16"/>
      <c r="AL21" s="6">
        <f t="shared" si="9"/>
        <v>5174000</v>
      </c>
      <c r="AM21" s="6">
        <f t="shared" si="10"/>
        <v>1774383</v>
      </c>
      <c r="AN21" s="6">
        <f t="shared" si="11"/>
        <v>-3399617</v>
      </c>
      <c r="AO21" s="16">
        <v>1456000</v>
      </c>
      <c r="AP21" s="16"/>
      <c r="AR21" s="16">
        <v>1638000</v>
      </c>
      <c r="AS21" s="16"/>
      <c r="AU21" s="16">
        <v>1638000</v>
      </c>
      <c r="AV21" s="16"/>
      <c r="AX21" s="6">
        <f t="shared" si="12"/>
        <v>4732000</v>
      </c>
      <c r="AY21" s="6" t="str">
        <f t="shared" si="13"/>
        <v/>
      </c>
      <c r="AZ21" s="6" t="str">
        <f t="shared" si="14"/>
        <v/>
      </c>
      <c r="BA21" s="6">
        <f t="shared" si="15"/>
        <v>9906000</v>
      </c>
      <c r="BB21" s="6">
        <f t="shared" si="16"/>
        <v>1774383</v>
      </c>
      <c r="BC21" s="6">
        <f t="shared" si="17"/>
        <v>-8131617</v>
      </c>
      <c r="BD21" s="6">
        <f t="shared" si="18"/>
        <v>20072000</v>
      </c>
      <c r="BE21" s="6">
        <f t="shared" si="19"/>
        <v>11179966</v>
      </c>
      <c r="BF21" s="6">
        <f t="shared" si="20"/>
        <v>-8892034</v>
      </c>
    </row>
    <row r="22" spans="1:58" x14ac:dyDescent="0.15">
      <c r="A22" s="7" t="s">
        <v>15</v>
      </c>
      <c r="B22" s="16">
        <v>728000</v>
      </c>
      <c r="C22" s="16">
        <v>596766</v>
      </c>
      <c r="E22" s="16">
        <v>832000</v>
      </c>
      <c r="F22" s="16">
        <v>675837</v>
      </c>
      <c r="H22" s="16">
        <v>962000</v>
      </c>
      <c r="I22" s="16">
        <v>1112781</v>
      </c>
      <c r="K22" s="6">
        <f t="shared" si="0"/>
        <v>2522000</v>
      </c>
      <c r="L22" s="6">
        <f t="shared" si="1"/>
        <v>2385384</v>
      </c>
      <c r="M22" s="6">
        <f t="shared" si="2"/>
        <v>-136616</v>
      </c>
      <c r="N22" s="16">
        <v>832000</v>
      </c>
      <c r="O22" s="16">
        <v>627456</v>
      </c>
      <c r="Q22" s="16">
        <v>832000</v>
      </c>
      <c r="R22" s="16">
        <v>613477</v>
      </c>
      <c r="T22" s="16">
        <v>962000</v>
      </c>
      <c r="U22" s="16">
        <v>891437</v>
      </c>
      <c r="W22" s="6">
        <f t="shared" si="3"/>
        <v>2626000</v>
      </c>
      <c r="X22" s="6">
        <f t="shared" si="4"/>
        <v>2132370</v>
      </c>
      <c r="Y22" s="6">
        <f t="shared" si="5"/>
        <v>-493630</v>
      </c>
      <c r="Z22" s="6">
        <f t="shared" si="6"/>
        <v>5148000</v>
      </c>
      <c r="AA22" s="6">
        <f t="shared" si="7"/>
        <v>4517754</v>
      </c>
      <c r="AB22" s="6">
        <f t="shared" si="8"/>
        <v>-630246</v>
      </c>
      <c r="AC22" s="16">
        <v>962000</v>
      </c>
      <c r="AD22" s="16">
        <v>869878</v>
      </c>
      <c r="AF22" s="16">
        <v>832000</v>
      </c>
      <c r="AG22" s="16"/>
      <c r="AI22" s="16">
        <v>832000</v>
      </c>
      <c r="AJ22" s="16"/>
      <c r="AL22" s="6">
        <f t="shared" si="9"/>
        <v>2626000</v>
      </c>
      <c r="AM22" s="6">
        <f t="shared" si="10"/>
        <v>869878</v>
      </c>
      <c r="AN22" s="6">
        <f t="shared" si="11"/>
        <v>-1756122</v>
      </c>
      <c r="AO22" s="16">
        <v>728000</v>
      </c>
      <c r="AP22" s="16"/>
      <c r="AR22" s="16">
        <v>832000</v>
      </c>
      <c r="AS22" s="16"/>
      <c r="AU22" s="16">
        <v>832000</v>
      </c>
      <c r="AV22" s="16"/>
      <c r="AX22" s="6">
        <f t="shared" si="12"/>
        <v>2392000</v>
      </c>
      <c r="AY22" s="6" t="str">
        <f t="shared" si="13"/>
        <v/>
      </c>
      <c r="AZ22" s="6" t="str">
        <f t="shared" si="14"/>
        <v/>
      </c>
      <c r="BA22" s="6">
        <f t="shared" si="15"/>
        <v>5018000</v>
      </c>
      <c r="BB22" s="6">
        <f t="shared" si="16"/>
        <v>869878</v>
      </c>
      <c r="BC22" s="6">
        <f t="shared" si="17"/>
        <v>-4148122</v>
      </c>
      <c r="BD22" s="6">
        <f t="shared" si="18"/>
        <v>10166000</v>
      </c>
      <c r="BE22" s="6">
        <f t="shared" si="19"/>
        <v>5387632</v>
      </c>
      <c r="BF22" s="6">
        <f t="shared" si="20"/>
        <v>-4778368</v>
      </c>
    </row>
    <row r="23" spans="1:58" x14ac:dyDescent="0.15">
      <c r="A23" s="7" t="s">
        <v>16</v>
      </c>
      <c r="B23" s="16">
        <v>338000</v>
      </c>
      <c r="C23" s="16">
        <v>328341</v>
      </c>
      <c r="E23" s="16">
        <v>390000</v>
      </c>
      <c r="F23" s="16">
        <v>408929</v>
      </c>
      <c r="H23" s="16">
        <v>468000</v>
      </c>
      <c r="I23" s="16">
        <v>455204</v>
      </c>
      <c r="K23" s="6">
        <f t="shared" si="0"/>
        <v>1196000</v>
      </c>
      <c r="L23" s="6">
        <f t="shared" si="1"/>
        <v>1192474</v>
      </c>
      <c r="M23" s="6">
        <f t="shared" si="2"/>
        <v>-3526</v>
      </c>
      <c r="N23" s="16">
        <v>390000</v>
      </c>
      <c r="O23" s="16">
        <v>387835</v>
      </c>
      <c r="Q23" s="16">
        <v>390000</v>
      </c>
      <c r="R23" s="16">
        <v>360767</v>
      </c>
      <c r="T23" s="16">
        <v>468000</v>
      </c>
      <c r="U23" s="16">
        <v>373393</v>
      </c>
      <c r="W23" s="6">
        <f t="shared" si="3"/>
        <v>1248000</v>
      </c>
      <c r="X23" s="6">
        <f t="shared" si="4"/>
        <v>1121995</v>
      </c>
      <c r="Y23" s="6">
        <f t="shared" si="5"/>
        <v>-126005</v>
      </c>
      <c r="Z23" s="6">
        <f t="shared" si="6"/>
        <v>2444000</v>
      </c>
      <c r="AA23" s="6">
        <f t="shared" si="7"/>
        <v>2314469</v>
      </c>
      <c r="AB23" s="6">
        <f t="shared" si="8"/>
        <v>-129531</v>
      </c>
      <c r="AC23" s="16">
        <v>468000</v>
      </c>
      <c r="AD23" s="16">
        <v>460531</v>
      </c>
      <c r="AF23" s="16">
        <v>390000</v>
      </c>
      <c r="AG23" s="16"/>
      <c r="AI23" s="16">
        <v>390000</v>
      </c>
      <c r="AJ23" s="16"/>
      <c r="AL23" s="6">
        <f t="shared" si="9"/>
        <v>1248000</v>
      </c>
      <c r="AM23" s="6">
        <f t="shared" si="10"/>
        <v>460531</v>
      </c>
      <c r="AN23" s="6">
        <f t="shared" si="11"/>
        <v>-787469</v>
      </c>
      <c r="AO23" s="16">
        <v>338000</v>
      </c>
      <c r="AP23" s="16"/>
      <c r="AR23" s="16">
        <v>390000</v>
      </c>
      <c r="AS23" s="16"/>
      <c r="AU23" s="16">
        <v>390000</v>
      </c>
      <c r="AV23" s="16"/>
      <c r="AX23" s="6">
        <f t="shared" si="12"/>
        <v>1118000</v>
      </c>
      <c r="AY23" s="6" t="str">
        <f t="shared" si="13"/>
        <v/>
      </c>
      <c r="AZ23" s="6" t="str">
        <f t="shared" si="14"/>
        <v/>
      </c>
      <c r="BA23" s="6">
        <f t="shared" si="15"/>
        <v>2366000</v>
      </c>
      <c r="BB23" s="6">
        <f t="shared" si="16"/>
        <v>460531</v>
      </c>
      <c r="BC23" s="6">
        <f t="shared" si="17"/>
        <v>-1905469</v>
      </c>
      <c r="BD23" s="6">
        <f t="shared" si="18"/>
        <v>4810000</v>
      </c>
      <c r="BE23" s="6">
        <f t="shared" si="19"/>
        <v>2775000</v>
      </c>
      <c r="BF23" s="6">
        <f t="shared" si="20"/>
        <v>-2035000</v>
      </c>
    </row>
    <row r="24" spans="1:58" x14ac:dyDescent="0.15">
      <c r="A24" s="7" t="s">
        <v>18</v>
      </c>
      <c r="B24" s="16">
        <v>52000</v>
      </c>
      <c r="C24" s="16">
        <v>69035</v>
      </c>
      <c r="E24" s="16">
        <v>78000</v>
      </c>
      <c r="F24" s="16">
        <v>64713</v>
      </c>
      <c r="H24" s="16">
        <v>78000</v>
      </c>
      <c r="I24" s="16">
        <v>81257</v>
      </c>
      <c r="K24" s="6">
        <f t="shared" si="0"/>
        <v>208000</v>
      </c>
      <c r="L24" s="6">
        <f t="shared" si="1"/>
        <v>215005</v>
      </c>
      <c r="M24" s="6">
        <f t="shared" si="2"/>
        <v>7005</v>
      </c>
      <c r="N24" s="16">
        <v>78000</v>
      </c>
      <c r="O24" s="16">
        <v>75938</v>
      </c>
      <c r="Q24" s="16">
        <v>78000</v>
      </c>
      <c r="R24" s="16">
        <v>65706</v>
      </c>
      <c r="T24" s="16">
        <v>78000</v>
      </c>
      <c r="U24" s="16">
        <v>81084</v>
      </c>
      <c r="W24" s="6">
        <f t="shared" si="3"/>
        <v>234000</v>
      </c>
      <c r="X24" s="6">
        <f t="shared" si="4"/>
        <v>222728</v>
      </c>
      <c r="Y24" s="6">
        <f t="shared" si="5"/>
        <v>-11272</v>
      </c>
      <c r="Z24" s="6">
        <f t="shared" si="6"/>
        <v>442000</v>
      </c>
      <c r="AA24" s="6">
        <f t="shared" si="7"/>
        <v>437733</v>
      </c>
      <c r="AB24" s="6">
        <f t="shared" si="8"/>
        <v>-4267</v>
      </c>
      <c r="AC24" s="16">
        <v>78000</v>
      </c>
      <c r="AD24" s="16">
        <v>57354</v>
      </c>
      <c r="AF24" s="16">
        <v>78000</v>
      </c>
      <c r="AG24" s="16"/>
      <c r="AI24" s="16">
        <v>78000</v>
      </c>
      <c r="AJ24" s="16"/>
      <c r="AL24" s="6">
        <f t="shared" si="9"/>
        <v>234000</v>
      </c>
      <c r="AM24" s="6">
        <f t="shared" si="10"/>
        <v>57354</v>
      </c>
      <c r="AN24" s="6">
        <f t="shared" si="11"/>
        <v>-176646</v>
      </c>
      <c r="AO24" s="16">
        <v>52000</v>
      </c>
      <c r="AP24" s="16"/>
      <c r="AR24" s="16">
        <v>78000</v>
      </c>
      <c r="AS24" s="16"/>
      <c r="AU24" s="16">
        <v>78000</v>
      </c>
      <c r="AV24" s="16"/>
      <c r="AX24" s="6">
        <f t="shared" si="12"/>
        <v>208000</v>
      </c>
      <c r="AY24" s="6" t="str">
        <f t="shared" si="13"/>
        <v/>
      </c>
      <c r="AZ24" s="6" t="str">
        <f t="shared" si="14"/>
        <v/>
      </c>
      <c r="BA24" s="6">
        <f t="shared" si="15"/>
        <v>442000</v>
      </c>
      <c r="BB24" s="6">
        <f t="shared" si="16"/>
        <v>57354</v>
      </c>
      <c r="BC24" s="6">
        <f t="shared" si="17"/>
        <v>-384646</v>
      </c>
      <c r="BD24" s="6">
        <f t="shared" si="18"/>
        <v>884000</v>
      </c>
      <c r="BE24" s="6">
        <f t="shared" si="19"/>
        <v>495087</v>
      </c>
      <c r="BF24" s="6">
        <f t="shared" si="20"/>
        <v>-388913</v>
      </c>
    </row>
    <row r="25" spans="1:58" x14ac:dyDescent="0.15">
      <c r="A25" s="7" t="s">
        <v>17</v>
      </c>
      <c r="B25" s="16">
        <v>156000</v>
      </c>
      <c r="C25" s="16">
        <v>178697</v>
      </c>
      <c r="E25" s="16">
        <v>182000</v>
      </c>
      <c r="F25" s="16">
        <v>263543</v>
      </c>
      <c r="H25" s="16">
        <v>208000</v>
      </c>
      <c r="I25" s="16">
        <v>202426</v>
      </c>
      <c r="K25" s="6">
        <f t="shared" si="0"/>
        <v>546000</v>
      </c>
      <c r="L25" s="6">
        <f t="shared" si="1"/>
        <v>644666</v>
      </c>
      <c r="M25" s="6">
        <f t="shared" si="2"/>
        <v>98666</v>
      </c>
      <c r="N25" s="16">
        <v>182000</v>
      </c>
      <c r="O25" s="16">
        <v>216294</v>
      </c>
      <c r="Q25" s="16">
        <v>182000</v>
      </c>
      <c r="R25" s="16">
        <v>185536</v>
      </c>
      <c r="T25" s="16">
        <v>208000</v>
      </c>
      <c r="U25" s="16">
        <v>246408</v>
      </c>
      <c r="W25" s="6">
        <f t="shared" si="3"/>
        <v>572000</v>
      </c>
      <c r="X25" s="6">
        <f t="shared" si="4"/>
        <v>648238</v>
      </c>
      <c r="Y25" s="6">
        <f t="shared" si="5"/>
        <v>76238</v>
      </c>
      <c r="Z25" s="6">
        <f t="shared" si="6"/>
        <v>1118000</v>
      </c>
      <c r="AA25" s="6">
        <f t="shared" si="7"/>
        <v>1292904</v>
      </c>
      <c r="AB25" s="6">
        <f t="shared" si="8"/>
        <v>174904</v>
      </c>
      <c r="AC25" s="16">
        <v>208000</v>
      </c>
      <c r="AD25" s="16">
        <v>281085</v>
      </c>
      <c r="AF25" s="16">
        <v>182000</v>
      </c>
      <c r="AG25" s="16"/>
      <c r="AI25" s="16">
        <v>182000</v>
      </c>
      <c r="AJ25" s="16"/>
      <c r="AL25" s="6">
        <f t="shared" si="9"/>
        <v>572000</v>
      </c>
      <c r="AM25" s="6">
        <f t="shared" si="10"/>
        <v>281085</v>
      </c>
      <c r="AN25" s="6">
        <f t="shared" si="11"/>
        <v>-290915</v>
      </c>
      <c r="AO25" s="16">
        <v>156000</v>
      </c>
      <c r="AP25" s="16"/>
      <c r="AR25" s="16">
        <v>182000</v>
      </c>
      <c r="AS25" s="16"/>
      <c r="AU25" s="16">
        <v>182000</v>
      </c>
      <c r="AV25" s="16"/>
      <c r="AX25" s="6">
        <f t="shared" si="12"/>
        <v>520000</v>
      </c>
      <c r="AY25" s="6" t="str">
        <f t="shared" si="13"/>
        <v/>
      </c>
      <c r="AZ25" s="6" t="str">
        <f t="shared" si="14"/>
        <v/>
      </c>
      <c r="BA25" s="6">
        <f t="shared" si="15"/>
        <v>1092000</v>
      </c>
      <c r="BB25" s="6">
        <f t="shared" si="16"/>
        <v>281085</v>
      </c>
      <c r="BC25" s="6">
        <f t="shared" si="17"/>
        <v>-810915</v>
      </c>
      <c r="BD25" s="6">
        <f t="shared" si="18"/>
        <v>2210000</v>
      </c>
      <c r="BE25" s="6">
        <f t="shared" si="19"/>
        <v>1573989</v>
      </c>
      <c r="BF25" s="6">
        <f t="shared" si="20"/>
        <v>-636011</v>
      </c>
    </row>
    <row r="26" spans="1:58" x14ac:dyDescent="0.15">
      <c r="A26" s="3" t="s">
        <v>27</v>
      </c>
      <c r="B26" s="5">
        <f>IF(SUM(B27:B30)=0,"",SUM(B27:B30))</f>
        <v>1860000</v>
      </c>
      <c r="C26" s="5">
        <f>IF(SUM(C27:C30)=0,"",SUM(C27:C30))</f>
        <v>1862142</v>
      </c>
      <c r="D26" s="6">
        <f>IF(C26="","",N(C26)-N(B26))</f>
        <v>2142</v>
      </c>
      <c r="E26" s="5">
        <f>IF(SUM(E27:E30)=0,"",SUM(E27:E30))</f>
        <v>1860000</v>
      </c>
      <c r="F26" s="5">
        <f>IF(SUM(F27:F30)=0,"",SUM(F27:F30))</f>
        <v>1898348</v>
      </c>
      <c r="G26" s="6">
        <f>IF(F26="","",N(F26)-N(E26))</f>
        <v>38348</v>
      </c>
      <c r="H26" s="5">
        <f>IF(SUM(H27:H30)=0,"",SUM(H27:H30))</f>
        <v>1860000</v>
      </c>
      <c r="I26" s="5">
        <f>IF(SUM(I27:I30)=0,"",SUM(I27:I30))</f>
        <v>1841755</v>
      </c>
      <c r="J26" s="6">
        <f>IF(I26="","",N(I26)-N(H26))</f>
        <v>-18245</v>
      </c>
      <c r="K26" s="5">
        <f t="shared" si="0"/>
        <v>5580000</v>
      </c>
      <c r="L26" s="5">
        <f t="shared" si="1"/>
        <v>5602245</v>
      </c>
      <c r="M26" s="6">
        <f t="shared" si="2"/>
        <v>22245</v>
      </c>
      <c r="N26" s="5">
        <f>IF(SUM(N27:N30)=0,"",SUM(N27:N30))</f>
        <v>1860000</v>
      </c>
      <c r="O26" s="5">
        <f>IF(SUM(O27:O30)=0,"",SUM(O27:O30))</f>
        <v>1893140</v>
      </c>
      <c r="P26" s="6">
        <f>IF(O26="","",N(O26)-N(N26))</f>
        <v>33140</v>
      </c>
      <c r="Q26" s="5">
        <f>IF(SUM(Q27:Q30)=0,"",SUM(Q27:Q30))</f>
        <v>1860000</v>
      </c>
      <c r="R26" s="5">
        <f>IF(SUM(R27:R30)=0,"",SUM(R27:R30))</f>
        <v>1951975</v>
      </c>
      <c r="S26" s="6">
        <f>IF(R26="","",N(R26)-N(Q26))</f>
        <v>91975</v>
      </c>
      <c r="T26" s="5">
        <f>IF(SUM(T27:T30)=0,"",SUM(T27:T30))</f>
        <v>1860000</v>
      </c>
      <c r="U26" s="5">
        <f>IF(SUM(U27:U30)=0,"",SUM(U27:U30))</f>
        <v>1898350</v>
      </c>
      <c r="V26" s="6">
        <f>IF(U26="","",N(U26)-N(T26))</f>
        <v>38350</v>
      </c>
      <c r="W26" s="5">
        <f t="shared" si="3"/>
        <v>5580000</v>
      </c>
      <c r="X26" s="5">
        <f t="shared" si="4"/>
        <v>5743465</v>
      </c>
      <c r="Y26" s="6">
        <f t="shared" si="5"/>
        <v>163465</v>
      </c>
      <c r="Z26" s="5">
        <f t="shared" si="6"/>
        <v>11160000</v>
      </c>
      <c r="AA26" s="5">
        <f t="shared" si="7"/>
        <v>11345710</v>
      </c>
      <c r="AB26" s="6">
        <f t="shared" si="8"/>
        <v>185710</v>
      </c>
      <c r="AC26" s="5">
        <f>IF(SUM(AC27:AC30)=0,"",SUM(AC27:AC30))</f>
        <v>1860000</v>
      </c>
      <c r="AD26" s="5">
        <f>IF(SUM(AD27:AD30)=0,"",SUM(AD27:AD30))</f>
        <v>1909526</v>
      </c>
      <c r="AE26" s="6">
        <f>IF(AD26="","",N(AD26)-N(AC26))</f>
        <v>49526</v>
      </c>
      <c r="AF26" s="5">
        <f>IF(SUM(AF27:AF30)=0,"",SUM(AF27:AF30))</f>
        <v>1860000</v>
      </c>
      <c r="AG26" s="5" t="str">
        <f>IF(SUM(AG27:AG30)=0,"",SUM(AG27:AG30))</f>
        <v/>
      </c>
      <c r="AH26" s="6" t="str">
        <f>IF(AG26="","",N(AG26)-N(AF26))</f>
        <v/>
      </c>
      <c r="AI26" s="5">
        <f>IF(SUM(AI27:AI30)=0,"",SUM(AI27:AI30))</f>
        <v>1860000</v>
      </c>
      <c r="AJ26" s="5" t="str">
        <f>IF(SUM(AJ27:AJ30)=0,"",SUM(AJ27:AJ30))</f>
        <v/>
      </c>
      <c r="AK26" s="6" t="str">
        <f>IF(AJ26="","",N(AJ26)-N(AI26))</f>
        <v/>
      </c>
      <c r="AL26" s="5">
        <f t="shared" si="9"/>
        <v>5580000</v>
      </c>
      <c r="AM26" s="5">
        <f t="shared" si="10"/>
        <v>1909526</v>
      </c>
      <c r="AN26" s="6">
        <f t="shared" si="11"/>
        <v>-3670474</v>
      </c>
      <c r="AO26" s="5">
        <f>IF(SUM(AO27:AO30)=0,"",SUM(AO27:AO30))</f>
        <v>1860000</v>
      </c>
      <c r="AP26" s="5" t="str">
        <f>IF(SUM(AP27:AP30)=0,"",SUM(AP27:AP30))</f>
        <v/>
      </c>
      <c r="AQ26" s="6" t="str">
        <f>IF(AP26="","",N(AP26)-N(AO26))</f>
        <v/>
      </c>
      <c r="AR26" s="5">
        <f>IF(SUM(AR27:AR30)=0,"",SUM(AR27:AR30))</f>
        <v>1860000</v>
      </c>
      <c r="AS26" s="5" t="str">
        <f>IF(SUM(AS27:AS30)=0,"",SUM(AS27:AS30))</f>
        <v/>
      </c>
      <c r="AT26" s="6" t="str">
        <f>IF(AS26="","",N(AS26)-N(AR26))</f>
        <v/>
      </c>
      <c r="AU26" s="5">
        <f>IF(SUM(AU27:AU30)=0,"",SUM(AU27:AU30))</f>
        <v>1860000</v>
      </c>
      <c r="AV26" s="5" t="str">
        <f>IF(SUM(AV27:AV30)=0,"",SUM(AV27:AV30))</f>
        <v/>
      </c>
      <c r="AW26" s="6" t="str">
        <f>IF(AV26="","",N(AV26)-N(AU26))</f>
        <v/>
      </c>
      <c r="AX26" s="5">
        <f t="shared" si="12"/>
        <v>5580000</v>
      </c>
      <c r="AY26" s="5" t="str">
        <f t="shared" si="13"/>
        <v/>
      </c>
      <c r="AZ26" s="6" t="str">
        <f t="shared" si="14"/>
        <v/>
      </c>
      <c r="BA26" s="5">
        <f t="shared" si="15"/>
        <v>11160000</v>
      </c>
      <c r="BB26" s="5">
        <f t="shared" si="16"/>
        <v>1909526</v>
      </c>
      <c r="BC26" s="6">
        <f t="shared" si="17"/>
        <v>-9250474</v>
      </c>
      <c r="BD26" s="5">
        <f t="shared" si="18"/>
        <v>22320000</v>
      </c>
      <c r="BE26" s="5">
        <f t="shared" si="19"/>
        <v>13255236</v>
      </c>
      <c r="BF26" s="6">
        <f t="shared" si="20"/>
        <v>-9064764</v>
      </c>
    </row>
    <row r="27" spans="1:58" x14ac:dyDescent="0.15">
      <c r="A27" s="7" t="s">
        <v>28</v>
      </c>
      <c r="B27" s="16">
        <v>0</v>
      </c>
      <c r="C27" s="16">
        <v>0</v>
      </c>
      <c r="E27" s="16">
        <v>0</v>
      </c>
      <c r="F27" s="16">
        <v>0</v>
      </c>
      <c r="H27" s="16">
        <v>0</v>
      </c>
      <c r="I27" s="16">
        <v>0</v>
      </c>
      <c r="K27" s="6" t="str">
        <f t="shared" si="0"/>
        <v/>
      </c>
      <c r="L27" s="6" t="str">
        <f t="shared" si="1"/>
        <v/>
      </c>
      <c r="M27" s="6" t="str">
        <f t="shared" si="2"/>
        <v/>
      </c>
      <c r="N27" s="16">
        <v>0</v>
      </c>
      <c r="O27" s="16">
        <v>0</v>
      </c>
      <c r="Q27" s="16">
        <v>0</v>
      </c>
      <c r="R27" s="16">
        <v>0</v>
      </c>
      <c r="T27" s="16">
        <v>0</v>
      </c>
      <c r="U27" s="16">
        <v>0</v>
      </c>
      <c r="W27" s="6" t="str">
        <f t="shared" si="3"/>
        <v/>
      </c>
      <c r="X27" s="6" t="str">
        <f t="shared" si="4"/>
        <v/>
      </c>
      <c r="Y27" s="6" t="str">
        <f t="shared" si="5"/>
        <v/>
      </c>
      <c r="Z27" s="6" t="str">
        <f t="shared" si="6"/>
        <v/>
      </c>
      <c r="AA27" s="6" t="str">
        <f t="shared" si="7"/>
        <v/>
      </c>
      <c r="AB27" s="6" t="str">
        <f t="shared" si="8"/>
        <v/>
      </c>
      <c r="AC27" s="16">
        <v>0</v>
      </c>
      <c r="AD27" s="16">
        <v>0</v>
      </c>
      <c r="AF27" s="16">
        <v>0</v>
      </c>
      <c r="AG27" s="16"/>
      <c r="AI27" s="16">
        <v>0</v>
      </c>
      <c r="AJ27" s="16"/>
      <c r="AL27" s="6" t="str">
        <f t="shared" si="9"/>
        <v/>
      </c>
      <c r="AM27" s="6" t="str">
        <f t="shared" si="10"/>
        <v/>
      </c>
      <c r="AN27" s="6" t="str">
        <f t="shared" si="11"/>
        <v/>
      </c>
      <c r="AO27" s="16">
        <v>0</v>
      </c>
      <c r="AP27" s="16"/>
      <c r="AR27" s="16">
        <v>0</v>
      </c>
      <c r="AS27" s="16"/>
      <c r="AU27" s="16">
        <v>0</v>
      </c>
      <c r="AV27" s="16"/>
      <c r="AX27" s="6" t="str">
        <f t="shared" si="12"/>
        <v/>
      </c>
      <c r="AY27" s="6" t="str">
        <f t="shared" si="13"/>
        <v/>
      </c>
      <c r="AZ27" s="6" t="str">
        <f t="shared" si="14"/>
        <v/>
      </c>
      <c r="BA27" s="6" t="str">
        <f t="shared" si="15"/>
        <v/>
      </c>
      <c r="BB27" s="6" t="str">
        <f t="shared" si="16"/>
        <v/>
      </c>
      <c r="BC27" s="6" t="str">
        <f t="shared" si="17"/>
        <v/>
      </c>
      <c r="BD27" s="6" t="str">
        <f t="shared" si="18"/>
        <v/>
      </c>
      <c r="BE27" s="6" t="str">
        <f t="shared" si="19"/>
        <v/>
      </c>
      <c r="BF27" s="6" t="str">
        <f t="shared" si="20"/>
        <v/>
      </c>
    </row>
    <row r="28" spans="1:58" x14ac:dyDescent="0.15">
      <c r="A28" s="7" t="s">
        <v>29</v>
      </c>
      <c r="B28" s="16">
        <v>1180000</v>
      </c>
      <c r="C28" s="16">
        <v>1164810</v>
      </c>
      <c r="E28" s="16">
        <v>1180000</v>
      </c>
      <c r="F28" s="16">
        <v>1206714</v>
      </c>
      <c r="H28" s="16">
        <v>1180000</v>
      </c>
      <c r="I28" s="16">
        <v>1172732</v>
      </c>
      <c r="K28" s="6">
        <f t="shared" si="0"/>
        <v>3540000</v>
      </c>
      <c r="L28" s="6">
        <f t="shared" si="1"/>
        <v>3544256</v>
      </c>
      <c r="M28" s="6">
        <f t="shared" si="2"/>
        <v>4256</v>
      </c>
      <c r="N28" s="16">
        <v>1180000</v>
      </c>
      <c r="O28" s="16">
        <v>1211574</v>
      </c>
      <c r="Q28" s="16">
        <v>1180000</v>
      </c>
      <c r="R28" s="16">
        <v>1237878</v>
      </c>
      <c r="T28" s="16">
        <v>1180000</v>
      </c>
      <c r="U28" s="16">
        <v>1208258</v>
      </c>
      <c r="W28" s="6">
        <f t="shared" si="3"/>
        <v>3540000</v>
      </c>
      <c r="X28" s="6">
        <f t="shared" si="4"/>
        <v>3657710</v>
      </c>
      <c r="Y28" s="6">
        <f t="shared" si="5"/>
        <v>117710</v>
      </c>
      <c r="Z28" s="6">
        <f t="shared" si="6"/>
        <v>7080000</v>
      </c>
      <c r="AA28" s="6">
        <f t="shared" si="7"/>
        <v>7201966</v>
      </c>
      <c r="AB28" s="6">
        <f t="shared" si="8"/>
        <v>121966</v>
      </c>
      <c r="AC28" s="16">
        <v>1180000</v>
      </c>
      <c r="AD28" s="16">
        <v>1218338</v>
      </c>
      <c r="AF28" s="16">
        <v>1180000</v>
      </c>
      <c r="AG28" s="16"/>
      <c r="AI28" s="16">
        <v>1180000</v>
      </c>
      <c r="AJ28" s="16"/>
      <c r="AL28" s="6">
        <f t="shared" si="9"/>
        <v>3540000</v>
      </c>
      <c r="AM28" s="6">
        <f t="shared" si="10"/>
        <v>1218338</v>
      </c>
      <c r="AN28" s="6">
        <f t="shared" si="11"/>
        <v>-2321662</v>
      </c>
      <c r="AO28" s="16">
        <v>1180000</v>
      </c>
      <c r="AP28" s="16"/>
      <c r="AR28" s="16">
        <v>1180000</v>
      </c>
      <c r="AS28" s="16"/>
      <c r="AU28" s="16">
        <v>1180000</v>
      </c>
      <c r="AV28" s="16"/>
      <c r="AX28" s="6">
        <f t="shared" si="12"/>
        <v>3540000</v>
      </c>
      <c r="AY28" s="6" t="str">
        <f t="shared" si="13"/>
        <v/>
      </c>
      <c r="AZ28" s="6" t="str">
        <f t="shared" si="14"/>
        <v/>
      </c>
      <c r="BA28" s="6">
        <f t="shared" si="15"/>
        <v>7080000</v>
      </c>
      <c r="BB28" s="6">
        <f t="shared" si="16"/>
        <v>1218338</v>
      </c>
      <c r="BC28" s="6">
        <f t="shared" si="17"/>
        <v>-5861662</v>
      </c>
      <c r="BD28" s="6">
        <f t="shared" si="18"/>
        <v>14160000</v>
      </c>
      <c r="BE28" s="6">
        <f t="shared" si="19"/>
        <v>8420304</v>
      </c>
      <c r="BF28" s="6">
        <f t="shared" si="20"/>
        <v>-5739696</v>
      </c>
    </row>
    <row r="29" spans="1:58" x14ac:dyDescent="0.15">
      <c r="A29" s="7" t="s">
        <v>30</v>
      </c>
      <c r="B29" s="16">
        <v>420000</v>
      </c>
      <c r="C29" s="16">
        <v>443211</v>
      </c>
      <c r="E29" s="16">
        <v>420000</v>
      </c>
      <c r="F29" s="16">
        <v>434365</v>
      </c>
      <c r="H29" s="16">
        <v>420000</v>
      </c>
      <c r="I29" s="16">
        <v>409218</v>
      </c>
      <c r="K29" s="6">
        <f t="shared" si="0"/>
        <v>1260000</v>
      </c>
      <c r="L29" s="6">
        <f t="shared" si="1"/>
        <v>1286794</v>
      </c>
      <c r="M29" s="6">
        <f t="shared" si="2"/>
        <v>26794</v>
      </c>
      <c r="N29" s="16">
        <v>420000</v>
      </c>
      <c r="O29" s="16">
        <v>426511</v>
      </c>
      <c r="Q29" s="16">
        <v>420000</v>
      </c>
      <c r="R29" s="16">
        <v>444221</v>
      </c>
      <c r="T29" s="16">
        <v>420000</v>
      </c>
      <c r="U29" s="16">
        <v>435281</v>
      </c>
      <c r="W29" s="6">
        <f t="shared" si="3"/>
        <v>1260000</v>
      </c>
      <c r="X29" s="6">
        <f t="shared" si="4"/>
        <v>1306013</v>
      </c>
      <c r="Y29" s="6">
        <f t="shared" si="5"/>
        <v>46013</v>
      </c>
      <c r="Z29" s="6">
        <f t="shared" si="6"/>
        <v>2520000</v>
      </c>
      <c r="AA29" s="6">
        <f t="shared" si="7"/>
        <v>2592807</v>
      </c>
      <c r="AB29" s="6">
        <f t="shared" si="8"/>
        <v>72807</v>
      </c>
      <c r="AC29" s="16">
        <v>420000</v>
      </c>
      <c r="AD29" s="16">
        <v>422837</v>
      </c>
      <c r="AF29" s="16">
        <v>420000</v>
      </c>
      <c r="AG29" s="16"/>
      <c r="AI29" s="16">
        <v>420000</v>
      </c>
      <c r="AJ29" s="16"/>
      <c r="AL29" s="6">
        <f t="shared" si="9"/>
        <v>1260000</v>
      </c>
      <c r="AM29" s="6">
        <f t="shared" si="10"/>
        <v>422837</v>
      </c>
      <c r="AN29" s="6">
        <f t="shared" si="11"/>
        <v>-837163</v>
      </c>
      <c r="AO29" s="16">
        <v>420000</v>
      </c>
      <c r="AP29" s="16"/>
      <c r="AR29" s="16">
        <v>420000</v>
      </c>
      <c r="AS29" s="16"/>
      <c r="AU29" s="16">
        <v>420000</v>
      </c>
      <c r="AV29" s="16"/>
      <c r="AX29" s="6">
        <f t="shared" si="12"/>
        <v>1260000</v>
      </c>
      <c r="AY29" s="6" t="str">
        <f t="shared" si="13"/>
        <v/>
      </c>
      <c r="AZ29" s="6" t="str">
        <f t="shared" si="14"/>
        <v/>
      </c>
      <c r="BA29" s="6">
        <f t="shared" si="15"/>
        <v>2520000</v>
      </c>
      <c r="BB29" s="6">
        <f t="shared" si="16"/>
        <v>422837</v>
      </c>
      <c r="BC29" s="6">
        <f t="shared" si="17"/>
        <v>-2097163</v>
      </c>
      <c r="BD29" s="6">
        <f t="shared" si="18"/>
        <v>5040000</v>
      </c>
      <c r="BE29" s="6">
        <f t="shared" si="19"/>
        <v>3015644</v>
      </c>
      <c r="BF29" s="6">
        <f t="shared" si="20"/>
        <v>-2024356</v>
      </c>
    </row>
    <row r="30" spans="1:58" x14ac:dyDescent="0.15">
      <c r="A30" s="7" t="s">
        <v>31</v>
      </c>
      <c r="B30" s="16">
        <v>260000</v>
      </c>
      <c r="C30" s="16">
        <v>254121</v>
      </c>
      <c r="E30" s="16">
        <v>260000</v>
      </c>
      <c r="F30" s="16">
        <v>257269</v>
      </c>
      <c r="H30" s="16">
        <v>260000</v>
      </c>
      <c r="I30" s="16">
        <v>259805</v>
      </c>
      <c r="K30" s="6">
        <f t="shared" si="0"/>
        <v>780000</v>
      </c>
      <c r="L30" s="6">
        <f t="shared" si="1"/>
        <v>771195</v>
      </c>
      <c r="M30" s="6">
        <f t="shared" si="2"/>
        <v>-8805</v>
      </c>
      <c r="N30" s="16">
        <v>260000</v>
      </c>
      <c r="O30" s="16">
        <v>255055</v>
      </c>
      <c r="Q30" s="16">
        <v>260000</v>
      </c>
      <c r="R30" s="16">
        <v>269876</v>
      </c>
      <c r="T30" s="16">
        <v>260000</v>
      </c>
      <c r="U30" s="16">
        <v>254811</v>
      </c>
      <c r="W30" s="6">
        <f t="shared" si="3"/>
        <v>780000</v>
      </c>
      <c r="X30" s="6">
        <f t="shared" si="4"/>
        <v>779742</v>
      </c>
      <c r="Y30" s="6">
        <f t="shared" si="5"/>
        <v>-258</v>
      </c>
      <c r="Z30" s="6">
        <f t="shared" si="6"/>
        <v>1560000</v>
      </c>
      <c r="AA30" s="6">
        <f t="shared" si="7"/>
        <v>1550937</v>
      </c>
      <c r="AB30" s="6">
        <f t="shared" si="8"/>
        <v>-9063</v>
      </c>
      <c r="AC30" s="16">
        <v>260000</v>
      </c>
      <c r="AD30" s="16">
        <v>268351</v>
      </c>
      <c r="AF30" s="16">
        <v>260000</v>
      </c>
      <c r="AG30" s="16"/>
      <c r="AI30" s="16">
        <v>260000</v>
      </c>
      <c r="AJ30" s="16"/>
      <c r="AL30" s="6">
        <f t="shared" si="9"/>
        <v>780000</v>
      </c>
      <c r="AM30" s="6">
        <f t="shared" si="10"/>
        <v>268351</v>
      </c>
      <c r="AN30" s="6">
        <f t="shared" si="11"/>
        <v>-511649</v>
      </c>
      <c r="AO30" s="16">
        <v>260000</v>
      </c>
      <c r="AP30" s="16"/>
      <c r="AR30" s="16">
        <v>260000</v>
      </c>
      <c r="AS30" s="16"/>
      <c r="AU30" s="16">
        <v>260000</v>
      </c>
      <c r="AV30" s="16"/>
      <c r="AX30" s="6">
        <f t="shared" si="12"/>
        <v>780000</v>
      </c>
      <c r="AY30" s="6" t="str">
        <f t="shared" si="13"/>
        <v/>
      </c>
      <c r="AZ30" s="6" t="str">
        <f t="shared" si="14"/>
        <v/>
      </c>
      <c r="BA30" s="6">
        <f t="shared" si="15"/>
        <v>1560000</v>
      </c>
      <c r="BB30" s="6">
        <f t="shared" si="16"/>
        <v>268351</v>
      </c>
      <c r="BC30" s="6">
        <f t="shared" si="17"/>
        <v>-1291649</v>
      </c>
      <c r="BD30" s="6">
        <f t="shared" si="18"/>
        <v>3120000</v>
      </c>
      <c r="BE30" s="6">
        <f t="shared" si="19"/>
        <v>1819288</v>
      </c>
      <c r="BF30" s="6">
        <f t="shared" si="20"/>
        <v>-1300712</v>
      </c>
    </row>
    <row r="31" spans="1:58" x14ac:dyDescent="0.15">
      <c r="A31" s="9" t="s">
        <v>32</v>
      </c>
      <c r="B31" s="10">
        <f>IF(N(B20)-N(B26)=0,"",N(B20)-N(B26))</f>
        <v>870000</v>
      </c>
      <c r="C31" s="10">
        <f>IF(N(C20)-N(C26)=0,"",N(C20)-N(C26))</f>
        <v>479966</v>
      </c>
      <c r="D31" s="6">
        <f>IF(C31="","",N(C31)-N(B31))</f>
        <v>-390034</v>
      </c>
      <c r="E31" s="10">
        <f>IF(N(E20)-N(E26)=0,"",N(E20)-N(E26))</f>
        <v>1260000</v>
      </c>
      <c r="F31" s="10">
        <f>IF(N(F20)-N(F26)=0,"",N(F20)-N(F26))</f>
        <v>805788</v>
      </c>
      <c r="G31" s="6">
        <f>IF(F31="","",N(F31)-N(E31))</f>
        <v>-454212</v>
      </c>
      <c r="H31" s="10">
        <f>IF(N(H20)-N(H26)=0,"",N(H20)-N(H26))</f>
        <v>1760000</v>
      </c>
      <c r="I31" s="10">
        <f>IF(N(I20)-N(I26)=0,"",N(I20)-N(I26))</f>
        <v>1652286</v>
      </c>
      <c r="J31" s="6">
        <f>IF(I31="","",N(I31)-N(H31))</f>
        <v>-107714</v>
      </c>
      <c r="K31" s="10">
        <f t="shared" si="0"/>
        <v>3890000</v>
      </c>
      <c r="L31" s="10">
        <f t="shared" si="1"/>
        <v>2938040</v>
      </c>
      <c r="M31" s="6">
        <f t="shared" si="2"/>
        <v>-951960</v>
      </c>
      <c r="N31" s="10">
        <f>IF(N(N20)-N(N26)=0,"",N(N20)-N(N26))</f>
        <v>1260000</v>
      </c>
      <c r="O31" s="10">
        <f>IF(N(O20)-N(O26)=0,"",N(O20)-N(O26))</f>
        <v>1516166</v>
      </c>
      <c r="P31" s="6">
        <f>IF(O31="","",N(O31)-N(N31))</f>
        <v>256166</v>
      </c>
      <c r="Q31" s="10">
        <f>IF(N(Q20)-N(Q26)=0,"",N(Q20)-N(Q26))</f>
        <v>1260000</v>
      </c>
      <c r="R31" s="10">
        <f>IF(N(R20)-N(R26)=0,"",N(R20)-N(R26))</f>
        <v>992807</v>
      </c>
      <c r="S31" s="6">
        <f>IF(R31="","",N(R31)-N(Q31))</f>
        <v>-267193</v>
      </c>
      <c r="T31" s="10">
        <f>IF(N(T20)-N(T26)=0,"",N(T20)-N(T26))</f>
        <v>1760000</v>
      </c>
      <c r="U31" s="10">
        <f>IF(N(U20)-N(U26)=0,"",N(U20)-N(U26))</f>
        <v>822919</v>
      </c>
      <c r="V31" s="6">
        <f>IF(U31="","",N(U31)-N(T31))</f>
        <v>-937081</v>
      </c>
      <c r="W31" s="10">
        <f t="shared" si="3"/>
        <v>4280000</v>
      </c>
      <c r="X31" s="10">
        <f t="shared" si="4"/>
        <v>3331892</v>
      </c>
      <c r="Y31" s="6">
        <f t="shared" si="5"/>
        <v>-948108</v>
      </c>
      <c r="Z31" s="10">
        <f t="shared" si="6"/>
        <v>8170000</v>
      </c>
      <c r="AA31" s="10">
        <f t="shared" si="7"/>
        <v>6269932</v>
      </c>
      <c r="AB31" s="6">
        <f t="shared" si="8"/>
        <v>-1900068</v>
      </c>
      <c r="AC31" s="10">
        <f>IF(N(AC20)-N(AC26)=0,"",N(AC20)-N(AC26))</f>
        <v>1760000</v>
      </c>
      <c r="AD31" s="10">
        <f>IF(N(AD20)-N(AD26)=0,"",N(AD20)-N(AD26))</f>
        <v>1201105</v>
      </c>
      <c r="AE31" s="6">
        <f>IF(AD31="","",N(AD31)-N(AC31))</f>
        <v>-558895</v>
      </c>
      <c r="AF31" s="10">
        <f>IF(N(AF20)-N(AF26)=0,"",N(AF20)-N(AF26))</f>
        <v>1260000</v>
      </c>
      <c r="AG31" s="10" t="str">
        <f>IF(N(AG20)-N(AG26)=0,"",N(AG20)-N(AG26))</f>
        <v/>
      </c>
      <c r="AH31" s="6" t="str">
        <f>IF(AG31="","",N(AG31)-N(AF31))</f>
        <v/>
      </c>
      <c r="AI31" s="10">
        <f>IF(N(AI20)-N(AI26)=0,"",N(AI20)-N(AI26))</f>
        <v>1260000</v>
      </c>
      <c r="AJ31" s="10" t="str">
        <f>IF(N(AJ20)-N(AJ26)=0,"",N(AJ20)-N(AJ26))</f>
        <v/>
      </c>
      <c r="AK31" s="6" t="str">
        <f>IF(AJ31="","",N(AJ31)-N(AI31))</f>
        <v/>
      </c>
      <c r="AL31" s="10">
        <f t="shared" si="9"/>
        <v>4280000</v>
      </c>
      <c r="AM31" s="10">
        <f t="shared" si="10"/>
        <v>1201105</v>
      </c>
      <c r="AN31" s="6">
        <f t="shared" si="11"/>
        <v>-3078895</v>
      </c>
      <c r="AO31" s="10">
        <f>IF(N(AO20)-N(AO26)=0,"",N(AO20)-N(AO26))</f>
        <v>870000</v>
      </c>
      <c r="AP31" s="10" t="str">
        <f>IF(N(AP20)-N(AP26)=0,"",N(AP20)-N(AP26))</f>
        <v/>
      </c>
      <c r="AQ31" s="6" t="str">
        <f>IF(AP31="","",N(AP31)-N(AO31))</f>
        <v/>
      </c>
      <c r="AR31" s="10">
        <f>IF(N(AR20)-N(AR26)=0,"",N(AR20)-N(AR26))</f>
        <v>1260000</v>
      </c>
      <c r="AS31" s="10" t="str">
        <f>IF(N(AS20)-N(AS26)=0,"",N(AS20)-N(AS26))</f>
        <v/>
      </c>
      <c r="AT31" s="6" t="str">
        <f>IF(AS31="","",N(AS31)-N(AR31))</f>
        <v/>
      </c>
      <c r="AU31" s="10">
        <f>IF(N(AU20)-N(AU26)=0,"",N(AU20)-N(AU26))</f>
        <v>1260000</v>
      </c>
      <c r="AV31" s="10" t="str">
        <f>IF(N(AV20)-N(AV26)=0,"",N(AV20)-N(AV26))</f>
        <v/>
      </c>
      <c r="AW31" s="6" t="str">
        <f>IF(AV31="","",N(AV31)-N(AU31))</f>
        <v/>
      </c>
      <c r="AX31" s="10">
        <f t="shared" si="12"/>
        <v>3390000</v>
      </c>
      <c r="AY31" s="10" t="str">
        <f t="shared" si="13"/>
        <v/>
      </c>
      <c r="AZ31" s="6" t="str">
        <f t="shared" si="14"/>
        <v/>
      </c>
      <c r="BA31" s="10">
        <f t="shared" si="15"/>
        <v>7670000</v>
      </c>
      <c r="BB31" s="10">
        <f t="shared" si="16"/>
        <v>1201105</v>
      </c>
      <c r="BC31" s="6">
        <f t="shared" si="17"/>
        <v>-6468895</v>
      </c>
      <c r="BD31" s="10">
        <f t="shared" si="18"/>
        <v>15840000</v>
      </c>
      <c r="BE31" s="10">
        <f t="shared" si="19"/>
        <v>7471037</v>
      </c>
      <c r="BF31" s="6">
        <f t="shared" si="20"/>
        <v>-8368963</v>
      </c>
    </row>
    <row r="32" spans="1:58" x14ac:dyDescent="0.15">
      <c r="A32" s="11" t="s">
        <v>33</v>
      </c>
      <c r="B32" s="12">
        <f>IF(N(B6)=0,"",B12/B6)</f>
        <v>0.74</v>
      </c>
      <c r="C32" s="12">
        <f>IF(N(C6)=0,"",C12/C6)</f>
        <v>0.7716730262837852</v>
      </c>
      <c r="E32" s="12">
        <f>IF(N(E6)=0,"",E12/E6)</f>
        <v>0.74</v>
      </c>
      <c r="F32" s="12">
        <f>IF(N(F6)=0,"",F12/F6)</f>
        <v>0.75928866255881622</v>
      </c>
      <c r="H32" s="12">
        <f>IF(N(H6)=0,"",H12/H6)</f>
        <v>0.73956834532374105</v>
      </c>
      <c r="I32" s="12">
        <f>IF(N(I6)=0,"",I12/I6)</f>
        <v>0.72539636494756377</v>
      </c>
      <c r="K32" s="12">
        <f>IF(N(K6)=0,"",K12/K6)</f>
        <v>0.73983516483516487</v>
      </c>
      <c r="L32" s="12">
        <f>IF(N(L6)=0,"",L12/L6)</f>
        <v>0.75039772094420276</v>
      </c>
      <c r="N32" s="12">
        <f>IF(N(N6)=0,"",N12/N6)</f>
        <v>0.74</v>
      </c>
      <c r="O32" s="12">
        <f>IF(N(O6)=0,"",O12/O6)</f>
        <v>0.6929473204695602</v>
      </c>
      <c r="Q32" s="12">
        <f>IF(N(Q6)=0,"",Q12/Q6)</f>
        <v>0.74</v>
      </c>
      <c r="R32" s="12">
        <f>IF(N(R6)=0,"",R12/R6)</f>
        <v>0.71708553276785958</v>
      </c>
      <c r="T32" s="12">
        <f>IF(N(T6)=0,"",T12/T6)</f>
        <v>0.73956834532374105</v>
      </c>
      <c r="U32" s="12">
        <f>IF(N(U6)=0,"",U12/U6)</f>
        <v>0.77663576785581934</v>
      </c>
      <c r="W32" s="12">
        <f>IF(N(W6)=0,"",W12/W6)</f>
        <v>0.73984168865435351</v>
      </c>
      <c r="X32" s="12">
        <f>IF(N(X6)=0,"",X12/X6)</f>
        <v>0.73066291443671005</v>
      </c>
      <c r="Z32" s="12">
        <f>IF(N(Z6)=0,"",Z12/Z6)</f>
        <v>0.73983849259757739</v>
      </c>
      <c r="AA32" s="12">
        <f>IF(N(AA6)=0,"",AA12/AA6)</f>
        <v>0.74060593305894962</v>
      </c>
      <c r="AC32" s="12">
        <f>IF(N(AC6)=0,"",AC12/AC6)</f>
        <v>0.73956834532374105</v>
      </c>
      <c r="AD32" s="12">
        <f>IF(N(AD6)=0,"",AD12/AD6)</f>
        <v>0.74748951177868594</v>
      </c>
      <c r="AF32" s="12">
        <f>IF(N(AF6)=0,"",AF12/AF6)</f>
        <v>0.74</v>
      </c>
      <c r="AG32" s="12" t="str">
        <f>IF(N(AG6)=0,"",AG12/AG6)</f>
        <v/>
      </c>
      <c r="AI32" s="12">
        <f>IF(N(AI6)=0,"",AI12/AI6)</f>
        <v>0.74</v>
      </c>
      <c r="AJ32" s="12" t="str">
        <f>IF(N(AJ6)=0,"",AJ12/AJ6)</f>
        <v/>
      </c>
      <c r="AL32" s="12">
        <f>IF(N(AL6)=0,"",AL12/AL6)</f>
        <v>0.73984168865435351</v>
      </c>
      <c r="AM32" s="12">
        <f>IF(N(AM6)=0,"",AM12/AM6)</f>
        <v>0.74748951177868594</v>
      </c>
      <c r="AO32" s="12">
        <f>IF(N(AO6)=0,"",AO12/AO6)</f>
        <v>0.74</v>
      </c>
      <c r="AP32" s="12" t="str">
        <f>IF(N(AP6)=0,"",AP12/AP6)</f>
        <v/>
      </c>
      <c r="AR32" s="12">
        <f>IF(N(AR6)=0,"",AR12/AR6)</f>
        <v>0.74</v>
      </c>
      <c r="AS32" s="12" t="str">
        <f>IF(N(AS6)=0,"",AS12/AS6)</f>
        <v/>
      </c>
      <c r="AU32" s="12">
        <f>IF(N(AU6)=0,"",AU12/AU6)</f>
        <v>0.74</v>
      </c>
      <c r="AV32" s="12" t="str">
        <f>IF(N(AV6)=0,"",AV12/AV6)</f>
        <v/>
      </c>
      <c r="AX32" s="12">
        <f>IF(N(AX6)=0,"",AX12/AX6)</f>
        <v>0.74</v>
      </c>
      <c r="AY32" s="12" t="str">
        <f>IF(N(AY6)=0,"",AY12/AY6)</f>
        <v/>
      </c>
      <c r="BA32" s="12">
        <f>IF(N(BA6)=0,"",BA12/BA6)</f>
        <v>0.73991712707182322</v>
      </c>
      <c r="BB32" s="12">
        <f>IF(N(BB6)=0,"",BB12/BB6)</f>
        <v>0.74748951177868594</v>
      </c>
      <c r="BD32" s="12">
        <f>IF(N(BD6)=0,"",BD12/BD6)</f>
        <v>0.73987730061349688</v>
      </c>
      <c r="BE32" s="12">
        <f>IF(N(BE6)=0,"",BE12/BE6)</f>
        <v>0.74166286974918405</v>
      </c>
    </row>
    <row r="33" spans="59:62" x14ac:dyDescent="0.15">
      <c r="BH33" s="3" t="s">
        <v>39</v>
      </c>
    </row>
    <row r="34" spans="59:62" x14ac:dyDescent="0.15">
      <c r="BH34" s="18" t="s">
        <v>40</v>
      </c>
      <c r="BI34" s="18" t="s">
        <v>41</v>
      </c>
      <c r="BJ34" s="18" t="s">
        <v>42</v>
      </c>
    </row>
    <row r="35" spans="59:62" x14ac:dyDescent="0.15">
      <c r="BG35" s="7" t="s">
        <v>43</v>
      </c>
      <c r="BH35" s="19">
        <v>200</v>
      </c>
      <c r="BI35" s="16">
        <v>23500</v>
      </c>
      <c r="BJ35" s="6">
        <f>BH35*BI35</f>
        <v>4700000</v>
      </c>
    </row>
    <row r="36" spans="59:62" x14ac:dyDescent="0.15">
      <c r="BG36" s="7" t="s">
        <v>44</v>
      </c>
      <c r="BH36" s="19">
        <v>24</v>
      </c>
      <c r="BI36" s="16">
        <v>28000</v>
      </c>
      <c r="BJ36" s="6">
        <f>BH36*BI36</f>
        <v>672000</v>
      </c>
    </row>
    <row r="37" spans="59:62" x14ac:dyDescent="0.15">
      <c r="BG37" s="7" t="s">
        <v>45</v>
      </c>
      <c r="BH37" s="19">
        <v>12</v>
      </c>
      <c r="BI37" s="16">
        <v>31000</v>
      </c>
      <c r="BJ37" s="6">
        <f>BH37*BI37</f>
        <v>372000</v>
      </c>
    </row>
    <row r="38" spans="59:62" x14ac:dyDescent="0.15">
      <c r="BG38" s="11" t="s">
        <v>46</v>
      </c>
      <c r="BJ38" s="5">
        <f>SUM(BJ35:BJ37)</f>
        <v>5744000</v>
      </c>
    </row>
    <row r="40" spans="59:62" x14ac:dyDescent="0.15">
      <c r="BG40" s="15" t="s">
        <v>47</v>
      </c>
    </row>
  </sheetData>
  <mergeCells count="19">
    <mergeCell ref="BD4:BF4"/>
    <mergeCell ref="AO4:AQ4"/>
    <mergeCell ref="Z4:AB4"/>
    <mergeCell ref="BA4:BC4"/>
    <mergeCell ref="AL4:AN4"/>
    <mergeCell ref="K4:M4"/>
    <mergeCell ref="B4:D4"/>
    <mergeCell ref="W4:Y4"/>
    <mergeCell ref="N4:P4"/>
    <mergeCell ref="AX4:AZ4"/>
    <mergeCell ref="H4:J4"/>
    <mergeCell ref="T4:V4"/>
    <mergeCell ref="E4:G4"/>
    <mergeCell ref="AU4:AW4"/>
    <mergeCell ref="AF4:AH4"/>
    <mergeCell ref="Q4:S4"/>
    <mergeCell ref="AR4:AT4"/>
    <mergeCell ref="AC4:AE4"/>
    <mergeCell ref="AI4:AK4"/>
  </mergeCells>
  <phoneticPr fontId="6"/>
  <pageMargins left="0.75" right="0.75" top="1" bottom="1" header="0.5" footer="0.5"/>
  <pageSetup paperSize="9" scale="1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workbookViewId="0"/>
  </sheetViews>
  <sheetFormatPr defaultRowHeight="13.5" x14ac:dyDescent="0.15"/>
  <sheetData/>
  <phoneticPr fontId="6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全社合計</vt:lpstr>
      <vt:lpstr>本社工事部</vt:lpstr>
      <vt:lpstr>北営業所</vt:lpstr>
      <vt:lpstr>旧様式_11期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土開 千昭</cp:lastModifiedBy>
  <dcterms:created xsi:type="dcterms:W3CDTF">2026-08-24T03:21:26Z</dcterms:created>
  <dcterms:modified xsi:type="dcterms:W3CDTF">2026-08-24T04:46:11Z</dcterms:modified>
</cp:coreProperties>
</file>