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medccom-my.sharepoint.com/personal/it_manager_tmedc_com/Documents/Onmitsu/ops/mktg/social/assets/data-series/"/>
    </mc:Choice>
  </mc:AlternateContent>
  <xr:revisionPtr revIDLastSave="4" documentId="11_295FA9AFDD437E359DBB19744DBA867F596B84D3" xr6:coauthVersionLast="47" xr6:coauthVersionMax="47" xr10:uidLastSave="{93C6C379-369E-42C1-B3C6-B1B592BE0D81}"/>
  <bookViews>
    <workbookView xWindow="30390" yWindow="0" windowWidth="23010" windowHeight="15180" xr2:uid="{00000000-000D-0000-FFFF-FFFF00000000}"/>
  </bookViews>
  <sheets>
    <sheet name="10期予実" sheetId="1" r:id="rId1"/>
    <sheet name="シフト表_旧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" l="1"/>
  <c r="C40" i="1"/>
  <c r="AY33" i="1"/>
  <c r="AZ33" i="1" s="1"/>
  <c r="AX33" i="1"/>
  <c r="AW33" i="1"/>
  <c r="AT33" i="1"/>
  <c r="AQ33" i="1"/>
  <c r="AM33" i="1"/>
  <c r="BB33" i="1" s="1"/>
  <c r="BC33" i="1" s="1"/>
  <c r="AL33" i="1"/>
  <c r="AK33" i="1"/>
  <c r="AH33" i="1"/>
  <c r="AE33" i="1"/>
  <c r="X33" i="1"/>
  <c r="W33" i="1"/>
  <c r="V33" i="1"/>
  <c r="S33" i="1"/>
  <c r="P33" i="1"/>
  <c r="L33" i="1"/>
  <c r="K33" i="1"/>
  <c r="J33" i="1"/>
  <c r="G33" i="1"/>
  <c r="D33" i="1"/>
  <c r="AY30" i="1"/>
  <c r="AZ30" i="1" s="1"/>
  <c r="AX30" i="1"/>
  <c r="AW30" i="1"/>
  <c r="AT30" i="1"/>
  <c r="AQ30" i="1"/>
  <c r="AM30" i="1"/>
  <c r="AL30" i="1"/>
  <c r="BA30" i="1" s="1"/>
  <c r="AK30" i="1"/>
  <c r="AH30" i="1"/>
  <c r="AE30" i="1"/>
  <c r="X30" i="1"/>
  <c r="W30" i="1"/>
  <c r="V30" i="1"/>
  <c r="S30" i="1"/>
  <c r="P30" i="1"/>
  <c r="L30" i="1"/>
  <c r="AA30" i="1" s="1"/>
  <c r="K30" i="1"/>
  <c r="J30" i="1"/>
  <c r="G30" i="1"/>
  <c r="D30" i="1"/>
  <c r="AZ29" i="1"/>
  <c r="AY29" i="1"/>
  <c r="AX29" i="1"/>
  <c r="AW29" i="1"/>
  <c r="AT29" i="1"/>
  <c r="AQ29" i="1"/>
  <c r="AN29" i="1"/>
  <c r="AM29" i="1"/>
  <c r="BB29" i="1" s="1"/>
  <c r="BC29" i="1" s="1"/>
  <c r="AL29" i="1"/>
  <c r="BA29" i="1" s="1"/>
  <c r="AK29" i="1"/>
  <c r="AH29" i="1"/>
  <c r="AE29" i="1"/>
  <c r="Z29" i="1"/>
  <c r="X29" i="1"/>
  <c r="W29" i="1"/>
  <c r="V29" i="1"/>
  <c r="S29" i="1"/>
  <c r="P29" i="1"/>
  <c r="L29" i="1"/>
  <c r="BE29" i="1" s="1"/>
  <c r="K29" i="1"/>
  <c r="J29" i="1"/>
  <c r="G29" i="1"/>
  <c r="D29" i="1"/>
  <c r="AY28" i="1"/>
  <c r="AZ28" i="1" s="1"/>
  <c r="AX28" i="1"/>
  <c r="AW28" i="1"/>
  <c r="AT28" i="1"/>
  <c r="AQ28" i="1"/>
  <c r="AM28" i="1"/>
  <c r="AL28" i="1"/>
  <c r="BA28" i="1" s="1"/>
  <c r="AK28" i="1"/>
  <c r="AH28" i="1"/>
  <c r="AE28" i="1"/>
  <c r="X28" i="1"/>
  <c r="Y28" i="1" s="1"/>
  <c r="W28" i="1"/>
  <c r="V28" i="1"/>
  <c r="S28" i="1"/>
  <c r="P28" i="1"/>
  <c r="L28" i="1"/>
  <c r="AA28" i="1" s="1"/>
  <c r="K28" i="1"/>
  <c r="J28" i="1"/>
  <c r="G28" i="1"/>
  <c r="D28" i="1"/>
  <c r="AZ27" i="1"/>
  <c r="AY27" i="1"/>
  <c r="AX27" i="1"/>
  <c r="AW27" i="1"/>
  <c r="AT27" i="1"/>
  <c r="AQ27" i="1"/>
  <c r="AN27" i="1"/>
  <c r="AM27" i="1"/>
  <c r="BB27" i="1" s="1"/>
  <c r="BC27" i="1" s="1"/>
  <c r="AL27" i="1"/>
  <c r="BA27" i="1" s="1"/>
  <c r="AK27" i="1"/>
  <c r="AH27" i="1"/>
  <c r="AE27" i="1"/>
  <c r="Z27" i="1"/>
  <c r="X27" i="1"/>
  <c r="W27" i="1"/>
  <c r="V27" i="1"/>
  <c r="S27" i="1"/>
  <c r="P27" i="1"/>
  <c r="L27" i="1"/>
  <c r="BE27" i="1" s="1"/>
  <c r="K27" i="1"/>
  <c r="J27" i="1"/>
  <c r="G27" i="1"/>
  <c r="D27" i="1"/>
  <c r="AY26" i="1"/>
  <c r="AZ26" i="1" s="1"/>
  <c r="AX26" i="1"/>
  <c r="AW26" i="1"/>
  <c r="AT26" i="1"/>
  <c r="AQ26" i="1"/>
  <c r="AM26" i="1"/>
  <c r="AL26" i="1"/>
  <c r="BA26" i="1" s="1"/>
  <c r="AK26" i="1"/>
  <c r="AH26" i="1"/>
  <c r="AE26" i="1"/>
  <c r="X26" i="1"/>
  <c r="W26" i="1"/>
  <c r="Y26" i="1" s="1"/>
  <c r="V26" i="1"/>
  <c r="S26" i="1"/>
  <c r="P26" i="1"/>
  <c r="L26" i="1"/>
  <c r="AA26" i="1" s="1"/>
  <c r="K26" i="1"/>
  <c r="M26" i="1" s="1"/>
  <c r="J26" i="1"/>
  <c r="G26" i="1"/>
  <c r="D26" i="1"/>
  <c r="AV25" i="1"/>
  <c r="AW25" i="1" s="1"/>
  <c r="AU25" i="1"/>
  <c r="AS25" i="1"/>
  <c r="AT25" i="1" s="1"/>
  <c r="AR25" i="1"/>
  <c r="AP25" i="1"/>
  <c r="AO25" i="1"/>
  <c r="AX25" i="1" s="1"/>
  <c r="AJ25" i="1"/>
  <c r="AK25" i="1" s="1"/>
  <c r="AI25" i="1"/>
  <c r="AG25" i="1"/>
  <c r="AH25" i="1" s="1"/>
  <c r="AF25" i="1"/>
  <c r="AD25" i="1"/>
  <c r="AC25" i="1"/>
  <c r="U25" i="1"/>
  <c r="V25" i="1" s="1"/>
  <c r="T25" i="1"/>
  <c r="R25" i="1"/>
  <c r="Q25" i="1"/>
  <c r="O25" i="1"/>
  <c r="X25" i="1" s="1"/>
  <c r="N25" i="1"/>
  <c r="I25" i="1"/>
  <c r="H25" i="1"/>
  <c r="F25" i="1"/>
  <c r="E25" i="1"/>
  <c r="C25" i="1"/>
  <c r="B25" i="1"/>
  <c r="BA24" i="1"/>
  <c r="AY24" i="1"/>
  <c r="AZ24" i="1" s="1"/>
  <c r="AX24" i="1"/>
  <c r="AW24" i="1"/>
  <c r="AT24" i="1"/>
  <c r="AQ24" i="1"/>
  <c r="AM24" i="1"/>
  <c r="AL24" i="1"/>
  <c r="AK24" i="1"/>
  <c r="AH24" i="1"/>
  <c r="AE24" i="1"/>
  <c r="Y24" i="1"/>
  <c r="X24" i="1"/>
  <c r="W24" i="1"/>
  <c r="V24" i="1"/>
  <c r="S24" i="1"/>
  <c r="P24" i="1"/>
  <c r="M24" i="1"/>
  <c r="L24" i="1"/>
  <c r="BE24" i="1" s="1"/>
  <c r="K24" i="1"/>
  <c r="J24" i="1"/>
  <c r="G24" i="1"/>
  <c r="D24" i="1"/>
  <c r="BB23" i="1"/>
  <c r="BC23" i="1" s="1"/>
  <c r="AY23" i="1"/>
  <c r="AZ23" i="1" s="1"/>
  <c r="AX23" i="1"/>
  <c r="AW23" i="1"/>
  <c r="AT23" i="1"/>
  <c r="AQ23" i="1"/>
  <c r="AM23" i="1"/>
  <c r="AN23" i="1" s="1"/>
  <c r="AL23" i="1"/>
  <c r="BA23" i="1" s="1"/>
  <c r="AK23" i="1"/>
  <c r="AH23" i="1"/>
  <c r="AE23" i="1"/>
  <c r="X23" i="1"/>
  <c r="W23" i="1"/>
  <c r="V23" i="1"/>
  <c r="S23" i="1"/>
  <c r="P23" i="1"/>
  <c r="L23" i="1"/>
  <c r="K23" i="1"/>
  <c r="Z23" i="1" s="1"/>
  <c r="J23" i="1"/>
  <c r="G23" i="1"/>
  <c r="D23" i="1"/>
  <c r="BA22" i="1"/>
  <c r="AY22" i="1"/>
  <c r="AZ22" i="1" s="1"/>
  <c r="AX22" i="1"/>
  <c r="AW22" i="1"/>
  <c r="AT22" i="1"/>
  <c r="AQ22" i="1"/>
  <c r="AM22" i="1"/>
  <c r="BE22" i="1" s="1"/>
  <c r="AL22" i="1"/>
  <c r="AK22" i="1"/>
  <c r="AH22" i="1"/>
  <c r="AE22" i="1"/>
  <c r="Y22" i="1"/>
  <c r="X22" i="1"/>
  <c r="W22" i="1"/>
  <c r="V22" i="1"/>
  <c r="S22" i="1"/>
  <c r="P22" i="1"/>
  <c r="M22" i="1"/>
  <c r="L22" i="1"/>
  <c r="AA22" i="1" s="1"/>
  <c r="K22" i="1"/>
  <c r="J22" i="1"/>
  <c r="G22" i="1"/>
  <c r="D22" i="1"/>
  <c r="BB21" i="1"/>
  <c r="BC21" i="1" s="1"/>
  <c r="AY21" i="1"/>
  <c r="AZ21" i="1" s="1"/>
  <c r="AX21" i="1"/>
  <c r="AW21" i="1"/>
  <c r="AT21" i="1"/>
  <c r="AQ21" i="1"/>
  <c r="AM21" i="1"/>
  <c r="AN21" i="1" s="1"/>
  <c r="AL21" i="1"/>
  <c r="BA21" i="1" s="1"/>
  <c r="AK21" i="1"/>
  <c r="AH21" i="1"/>
  <c r="AE21" i="1"/>
  <c r="X21" i="1"/>
  <c r="W21" i="1"/>
  <c r="V21" i="1"/>
  <c r="S21" i="1"/>
  <c r="P21" i="1"/>
  <c r="L21" i="1"/>
  <c r="K21" i="1"/>
  <c r="J21" i="1"/>
  <c r="G21" i="1"/>
  <c r="D21" i="1"/>
  <c r="AY20" i="1"/>
  <c r="AZ20" i="1" s="1"/>
  <c r="AX20" i="1"/>
  <c r="AW20" i="1"/>
  <c r="AT20" i="1"/>
  <c r="AQ20" i="1"/>
  <c r="AM20" i="1"/>
  <c r="AL20" i="1"/>
  <c r="BA20" i="1" s="1"/>
  <c r="AK20" i="1"/>
  <c r="AH20" i="1"/>
  <c r="AE20" i="1"/>
  <c r="X20" i="1"/>
  <c r="W20" i="1"/>
  <c r="V20" i="1"/>
  <c r="S20" i="1"/>
  <c r="P20" i="1"/>
  <c r="L20" i="1"/>
  <c r="K20" i="1"/>
  <c r="BD20" i="1" s="1"/>
  <c r="J20" i="1"/>
  <c r="G20" i="1"/>
  <c r="D20" i="1"/>
  <c r="AY17" i="1"/>
  <c r="AZ17" i="1" s="1"/>
  <c r="AX17" i="1"/>
  <c r="AW17" i="1"/>
  <c r="AT17" i="1"/>
  <c r="AQ17" i="1"/>
  <c r="AM17" i="1"/>
  <c r="AL17" i="1"/>
  <c r="BA17" i="1" s="1"/>
  <c r="AK17" i="1"/>
  <c r="AH17" i="1"/>
  <c r="AE17" i="1"/>
  <c r="X17" i="1"/>
  <c r="W17" i="1"/>
  <c r="V17" i="1"/>
  <c r="S17" i="1"/>
  <c r="P17" i="1"/>
  <c r="L17" i="1"/>
  <c r="BE17" i="1" s="1"/>
  <c r="K17" i="1"/>
  <c r="J17" i="1"/>
  <c r="G17" i="1"/>
  <c r="D17" i="1"/>
  <c r="BA16" i="1"/>
  <c r="AZ16" i="1"/>
  <c r="AY16" i="1"/>
  <c r="AX16" i="1"/>
  <c r="AW16" i="1"/>
  <c r="AT16" i="1"/>
  <c r="AQ16" i="1"/>
  <c r="AN16" i="1"/>
  <c r="AM16" i="1"/>
  <c r="BB16" i="1" s="1"/>
  <c r="BC16" i="1" s="1"/>
  <c r="AL16" i="1"/>
  <c r="AK16" i="1"/>
  <c r="AH16" i="1"/>
  <c r="AE16" i="1"/>
  <c r="Z16" i="1"/>
  <c r="X16" i="1"/>
  <c r="Y16" i="1" s="1"/>
  <c r="W16" i="1"/>
  <c r="V16" i="1"/>
  <c r="S16" i="1"/>
  <c r="P16" i="1"/>
  <c r="L16" i="1"/>
  <c r="K16" i="1"/>
  <c r="BD16" i="1" s="1"/>
  <c r="J16" i="1"/>
  <c r="G16" i="1"/>
  <c r="D16" i="1"/>
  <c r="AY15" i="1"/>
  <c r="AZ15" i="1" s="1"/>
  <c r="AX15" i="1"/>
  <c r="AW15" i="1"/>
  <c r="AT15" i="1"/>
  <c r="AQ15" i="1"/>
  <c r="AM15" i="1"/>
  <c r="AL15" i="1"/>
  <c r="AK15" i="1"/>
  <c r="AH15" i="1"/>
  <c r="AE15" i="1"/>
  <c r="X15" i="1"/>
  <c r="BE15" i="1" s="1"/>
  <c r="W15" i="1"/>
  <c r="V15" i="1"/>
  <c r="S15" i="1"/>
  <c r="P15" i="1"/>
  <c r="L15" i="1"/>
  <c r="K15" i="1"/>
  <c r="J15" i="1"/>
  <c r="G15" i="1"/>
  <c r="D15" i="1"/>
  <c r="AY14" i="1"/>
  <c r="AZ14" i="1" s="1"/>
  <c r="AX14" i="1"/>
  <c r="AW14" i="1"/>
  <c r="AT14" i="1"/>
  <c r="AQ14" i="1"/>
  <c r="AM14" i="1"/>
  <c r="BB14" i="1" s="1"/>
  <c r="BC14" i="1" s="1"/>
  <c r="AL14" i="1"/>
  <c r="BA14" i="1" s="1"/>
  <c r="AK14" i="1"/>
  <c r="AH14" i="1"/>
  <c r="AE14" i="1"/>
  <c r="X14" i="1"/>
  <c r="W14" i="1"/>
  <c r="V14" i="1"/>
  <c r="S14" i="1"/>
  <c r="P14" i="1"/>
  <c r="L14" i="1"/>
  <c r="K14" i="1"/>
  <c r="J14" i="1"/>
  <c r="G14" i="1"/>
  <c r="D14" i="1"/>
  <c r="BL13" i="1"/>
  <c r="AY13" i="1"/>
  <c r="AZ13" i="1" s="1"/>
  <c r="AX13" i="1"/>
  <c r="AW13" i="1"/>
  <c r="AT13" i="1"/>
  <c r="AQ13" i="1"/>
  <c r="AM13" i="1"/>
  <c r="BB13" i="1" s="1"/>
  <c r="BC13" i="1" s="1"/>
  <c r="AL13" i="1"/>
  <c r="AK13" i="1"/>
  <c r="AH13" i="1"/>
  <c r="AE13" i="1"/>
  <c r="X13" i="1"/>
  <c r="W13" i="1"/>
  <c r="V13" i="1"/>
  <c r="S13" i="1"/>
  <c r="P13" i="1"/>
  <c r="L13" i="1"/>
  <c r="K13" i="1"/>
  <c r="J13" i="1"/>
  <c r="G13" i="1"/>
  <c r="D13" i="1"/>
  <c r="AV12" i="1"/>
  <c r="AW12" i="1" s="1"/>
  <c r="AU12" i="1"/>
  <c r="AS12" i="1"/>
  <c r="AT12" i="1" s="1"/>
  <c r="AR12" i="1"/>
  <c r="AP12" i="1"/>
  <c r="AO12" i="1"/>
  <c r="AJ12" i="1"/>
  <c r="AK12" i="1" s="1"/>
  <c r="AI12" i="1"/>
  <c r="AG12" i="1"/>
  <c r="AH12" i="1" s="1"/>
  <c r="AF12" i="1"/>
  <c r="AD12" i="1"/>
  <c r="AE12" i="1" s="1"/>
  <c r="AC12" i="1"/>
  <c r="U12" i="1"/>
  <c r="V12" i="1" s="1"/>
  <c r="T12" i="1"/>
  <c r="R12" i="1"/>
  <c r="S12" i="1" s="1"/>
  <c r="Q12" i="1"/>
  <c r="N12" i="1"/>
  <c r="P12" i="1" s="1"/>
  <c r="I12" i="1"/>
  <c r="J12" i="1" s="1"/>
  <c r="H12" i="1"/>
  <c r="F12" i="1"/>
  <c r="E12" i="1"/>
  <c r="C12" i="1"/>
  <c r="B12" i="1"/>
  <c r="AY11" i="1"/>
  <c r="AZ11" i="1" s="1"/>
  <c r="AX11" i="1"/>
  <c r="AW11" i="1"/>
  <c r="AT11" i="1"/>
  <c r="AQ11" i="1"/>
  <c r="AM11" i="1"/>
  <c r="BB11" i="1" s="1"/>
  <c r="BC11" i="1" s="1"/>
  <c r="AL11" i="1"/>
  <c r="BA11" i="1" s="1"/>
  <c r="AK11" i="1"/>
  <c r="AH11" i="1"/>
  <c r="AE11" i="1"/>
  <c r="X11" i="1"/>
  <c r="W11" i="1"/>
  <c r="V11" i="1"/>
  <c r="S11" i="1"/>
  <c r="P11" i="1"/>
  <c r="L11" i="1"/>
  <c r="K11" i="1"/>
  <c r="J11" i="1"/>
  <c r="G11" i="1"/>
  <c r="D11" i="1"/>
  <c r="BB10" i="1"/>
  <c r="BC10" i="1" s="1"/>
  <c r="AY10" i="1"/>
  <c r="AZ10" i="1" s="1"/>
  <c r="AX10" i="1"/>
  <c r="AW10" i="1"/>
  <c r="AT10" i="1"/>
  <c r="AQ10" i="1"/>
  <c r="AM10" i="1"/>
  <c r="AN10" i="1" s="1"/>
  <c r="AL10" i="1"/>
  <c r="BA10" i="1" s="1"/>
  <c r="AK10" i="1"/>
  <c r="AH10" i="1"/>
  <c r="AE10" i="1"/>
  <c r="X10" i="1"/>
  <c r="Y10" i="1" s="1"/>
  <c r="W10" i="1"/>
  <c r="V10" i="1"/>
  <c r="S10" i="1"/>
  <c r="P10" i="1"/>
  <c r="L10" i="1"/>
  <c r="M10" i="1" s="1"/>
  <c r="K10" i="1"/>
  <c r="Z10" i="1" s="1"/>
  <c r="J10" i="1"/>
  <c r="G10" i="1"/>
  <c r="D10" i="1"/>
  <c r="AY9" i="1"/>
  <c r="AZ9" i="1" s="1"/>
  <c r="AX9" i="1"/>
  <c r="AW9" i="1"/>
  <c r="AT9" i="1"/>
  <c r="AQ9" i="1"/>
  <c r="AM9" i="1"/>
  <c r="AL9" i="1"/>
  <c r="BA9" i="1" s="1"/>
  <c r="AK9" i="1"/>
  <c r="AH9" i="1"/>
  <c r="AE9" i="1"/>
  <c r="X9" i="1"/>
  <c r="W9" i="1"/>
  <c r="V9" i="1"/>
  <c r="S9" i="1"/>
  <c r="P9" i="1"/>
  <c r="L9" i="1"/>
  <c r="AA9" i="1" s="1"/>
  <c r="K9" i="1"/>
  <c r="J9" i="1"/>
  <c r="G9" i="1"/>
  <c r="D9" i="1"/>
  <c r="BB8" i="1"/>
  <c r="BC8" i="1" s="1"/>
  <c r="AZ8" i="1"/>
  <c r="AY8" i="1"/>
  <c r="AX8" i="1"/>
  <c r="AW8" i="1"/>
  <c r="AT8" i="1"/>
  <c r="AQ8" i="1"/>
  <c r="AN8" i="1"/>
  <c r="AM8" i="1"/>
  <c r="AL8" i="1"/>
  <c r="AK8" i="1"/>
  <c r="AH8" i="1"/>
  <c r="AE8" i="1"/>
  <c r="Z8" i="1"/>
  <c r="X8" i="1"/>
  <c r="W8" i="1"/>
  <c r="V8" i="1"/>
  <c r="S8" i="1"/>
  <c r="P8" i="1"/>
  <c r="L8" i="1"/>
  <c r="M8" i="1" s="1"/>
  <c r="K8" i="1"/>
  <c r="J8" i="1"/>
  <c r="G8" i="1"/>
  <c r="D8" i="1"/>
  <c r="AY7" i="1"/>
  <c r="AZ7" i="1" s="1"/>
  <c r="AX7" i="1"/>
  <c r="AW7" i="1"/>
  <c r="AT7" i="1"/>
  <c r="AQ7" i="1"/>
  <c r="AM7" i="1"/>
  <c r="AL7" i="1"/>
  <c r="BA7" i="1" s="1"/>
  <c r="AK7" i="1"/>
  <c r="AH7" i="1"/>
  <c r="AE7" i="1"/>
  <c r="X7" i="1"/>
  <c r="W7" i="1"/>
  <c r="V7" i="1"/>
  <c r="S7" i="1"/>
  <c r="P7" i="1"/>
  <c r="L7" i="1"/>
  <c r="AA7" i="1" s="1"/>
  <c r="K7" i="1"/>
  <c r="J7" i="1"/>
  <c r="G7" i="1"/>
  <c r="D7" i="1"/>
  <c r="AV6" i="1"/>
  <c r="AV32" i="1" s="1"/>
  <c r="AU6" i="1"/>
  <c r="AS6" i="1"/>
  <c r="AS19" i="1" s="1"/>
  <c r="AS31" i="1" s="1"/>
  <c r="AT31" i="1" s="1"/>
  <c r="AR6" i="1"/>
  <c r="AR19" i="1" s="1"/>
  <c r="AR31" i="1" s="1"/>
  <c r="AP6" i="1"/>
  <c r="AO6" i="1"/>
  <c r="AJ6" i="1"/>
  <c r="AK6" i="1" s="1"/>
  <c r="AI6" i="1"/>
  <c r="AI32" i="1" s="1"/>
  <c r="AH6" i="1"/>
  <c r="AG6" i="1"/>
  <c r="AG32" i="1" s="1"/>
  <c r="AF6" i="1"/>
  <c r="AD6" i="1"/>
  <c r="AD32" i="1" s="1"/>
  <c r="AC6" i="1"/>
  <c r="U6" i="1"/>
  <c r="V6" i="1" s="1"/>
  <c r="T6" i="1"/>
  <c r="R6" i="1"/>
  <c r="Q6" i="1"/>
  <c r="O6" i="1"/>
  <c r="O19" i="1" s="1"/>
  <c r="N6" i="1"/>
  <c r="N32" i="1" s="1"/>
  <c r="I6" i="1"/>
  <c r="I19" i="1" s="1"/>
  <c r="I31" i="1" s="1"/>
  <c r="H6" i="1"/>
  <c r="H19" i="1" s="1"/>
  <c r="H31" i="1" s="1"/>
  <c r="F6" i="1"/>
  <c r="E6" i="1"/>
  <c r="C6" i="1"/>
  <c r="B6" i="1"/>
  <c r="B32" i="1" s="1"/>
  <c r="E4" i="1"/>
  <c r="H4" i="1" s="1"/>
  <c r="N4" i="1" s="1"/>
  <c r="Q4" i="1" s="1"/>
  <c r="T4" i="1" s="1"/>
  <c r="AC4" i="1" s="1"/>
  <c r="AF4" i="1" s="1"/>
  <c r="AI4" i="1" s="1"/>
  <c r="AO4" i="1" s="1"/>
  <c r="AR4" i="1" s="1"/>
  <c r="AU4" i="1" s="1"/>
  <c r="AC32" i="1" l="1"/>
  <c r="BB9" i="1"/>
  <c r="BC9" i="1" s="1"/>
  <c r="Z11" i="1"/>
  <c r="Y11" i="1"/>
  <c r="AX12" i="1"/>
  <c r="BA15" i="1"/>
  <c r="Y23" i="1"/>
  <c r="AL25" i="1"/>
  <c r="BA25" i="1" s="1"/>
  <c r="BB30" i="1"/>
  <c r="BC30" i="1" s="1"/>
  <c r="BE33" i="1"/>
  <c r="O31" i="1"/>
  <c r="Y8" i="1"/>
  <c r="BD9" i="1"/>
  <c r="BE11" i="1"/>
  <c r="D12" i="1"/>
  <c r="AY12" i="1"/>
  <c r="AZ12" i="1" s="1"/>
  <c r="BA13" i="1"/>
  <c r="Y15" i="1"/>
  <c r="BD21" i="1"/>
  <c r="Y21" i="1"/>
  <c r="G25" i="1"/>
  <c r="S25" i="1"/>
  <c r="Y27" i="1"/>
  <c r="Y29" i="1"/>
  <c r="AL12" i="1"/>
  <c r="BB7" i="1"/>
  <c r="BC7" i="1" s="1"/>
  <c r="G12" i="1"/>
  <c r="AA15" i="1"/>
  <c r="AA20" i="1"/>
  <c r="BE20" i="1"/>
  <c r="AA24" i="1"/>
  <c r="BE26" i="1"/>
  <c r="M28" i="1"/>
  <c r="BB28" i="1"/>
  <c r="BC28" i="1" s="1"/>
  <c r="M7" i="1"/>
  <c r="M17" i="1"/>
  <c r="Y33" i="1"/>
  <c r="Y7" i="1"/>
  <c r="BD11" i="1"/>
  <c r="BF11" i="1" s="1"/>
  <c r="Y17" i="1"/>
  <c r="AI19" i="1"/>
  <c r="AI31" i="1" s="1"/>
  <c r="J25" i="1"/>
  <c r="BD14" i="1"/>
  <c r="AA17" i="1"/>
  <c r="Q32" i="1"/>
  <c r="Z13" i="1"/>
  <c r="AN13" i="1"/>
  <c r="Z14" i="1"/>
  <c r="AN14" i="1"/>
  <c r="BA33" i="1"/>
  <c r="M11" i="1"/>
  <c r="BD17" i="1"/>
  <c r="BF17" i="1" s="1"/>
  <c r="W25" i="1"/>
  <c r="Y25" i="1" s="1"/>
  <c r="L6" i="1"/>
  <c r="R32" i="1"/>
  <c r="AP19" i="1"/>
  <c r="AQ19" i="1" s="1"/>
  <c r="BD8" i="1"/>
  <c r="Y9" i="1"/>
  <c r="AA11" i="1"/>
  <c r="AB11" i="1" s="1"/>
  <c r="AN11" i="1"/>
  <c r="Y20" i="1"/>
  <c r="P25" i="1"/>
  <c r="J31" i="1"/>
  <c r="AT6" i="1"/>
  <c r="Z15" i="1"/>
  <c r="H32" i="1"/>
  <c r="T32" i="1"/>
  <c r="AR32" i="1"/>
  <c r="K12" i="1"/>
  <c r="AM12" i="1"/>
  <c r="AN12" i="1" s="1"/>
  <c r="Q19" i="1"/>
  <c r="Q31" i="1" s="1"/>
  <c r="M20" i="1"/>
  <c r="Y30" i="1"/>
  <c r="BE7" i="1"/>
  <c r="AE6" i="1"/>
  <c r="AN7" i="1"/>
  <c r="Z21" i="1"/>
  <c r="BE23" i="1"/>
  <c r="AA23" i="1"/>
  <c r="AB23" i="1" s="1"/>
  <c r="M23" i="1"/>
  <c r="BD30" i="1"/>
  <c r="Z30" i="1"/>
  <c r="AB30" i="1" s="1"/>
  <c r="AF32" i="1"/>
  <c r="AX6" i="1"/>
  <c r="AX32" i="1" s="1"/>
  <c r="E32" i="1"/>
  <c r="K6" i="1"/>
  <c r="M6" i="1" s="1"/>
  <c r="W6" i="1"/>
  <c r="AO32" i="1"/>
  <c r="AU32" i="1"/>
  <c r="Z7" i="1"/>
  <c r="AB7" i="1" s="1"/>
  <c r="BD7" i="1"/>
  <c r="BA8" i="1"/>
  <c r="Z9" i="1"/>
  <c r="AB9" i="1" s="1"/>
  <c r="BE9" i="1"/>
  <c r="BF9" i="1" s="1"/>
  <c r="BE10" i="1"/>
  <c r="AA10" i="1"/>
  <c r="AB10" i="1" s="1"/>
  <c r="X12" i="1"/>
  <c r="BD15" i="1"/>
  <c r="BF15" i="1" s="1"/>
  <c r="BE16" i="1"/>
  <c r="BF16" i="1" s="1"/>
  <c r="AA16" i="1"/>
  <c r="AB16" i="1" s="1"/>
  <c r="M16" i="1"/>
  <c r="Z17" i="1"/>
  <c r="BB17" i="1"/>
  <c r="BC17" i="1" s="1"/>
  <c r="AN17" i="1"/>
  <c r="E19" i="1"/>
  <c r="E31" i="1" s="1"/>
  <c r="N19" i="1"/>
  <c r="AF19" i="1"/>
  <c r="AF31" i="1" s="1"/>
  <c r="AO19" i="1"/>
  <c r="Z20" i="1"/>
  <c r="AB20" i="1" s="1"/>
  <c r="BB20" i="1"/>
  <c r="BC20" i="1" s="1"/>
  <c r="AN20" i="1"/>
  <c r="BB24" i="1"/>
  <c r="BC24" i="1" s="1"/>
  <c r="AN24" i="1"/>
  <c r="AM25" i="1"/>
  <c r="AE25" i="1"/>
  <c r="X6" i="1"/>
  <c r="G6" i="1"/>
  <c r="AQ6" i="1"/>
  <c r="BD13" i="1"/>
  <c r="F32" i="1"/>
  <c r="L12" i="1"/>
  <c r="L32" i="1" s="1"/>
  <c r="M13" i="1"/>
  <c r="BE13" i="1"/>
  <c r="Y14" i="1"/>
  <c r="M15" i="1"/>
  <c r="J19" i="1"/>
  <c r="R19" i="1"/>
  <c r="AJ19" i="1"/>
  <c r="AT19" i="1"/>
  <c r="BF20" i="1"/>
  <c r="K25" i="1"/>
  <c r="AY25" i="1"/>
  <c r="AZ25" i="1" s="1"/>
  <c r="AQ25" i="1"/>
  <c r="BD29" i="1"/>
  <c r="BF29" i="1" s="1"/>
  <c r="I32" i="1"/>
  <c r="AJ32" i="1"/>
  <c r="BD10" i="1"/>
  <c r="F19" i="1"/>
  <c r="BB22" i="1"/>
  <c r="BC22" i="1" s="1"/>
  <c r="AN22" i="1"/>
  <c r="C19" i="1"/>
  <c r="C32" i="1"/>
  <c r="U19" i="1"/>
  <c r="U32" i="1"/>
  <c r="AG19" i="1"/>
  <c r="AM6" i="1"/>
  <c r="AY6" i="1"/>
  <c r="AA8" i="1"/>
  <c r="AB8" i="1" s="1"/>
  <c r="BE8" i="1"/>
  <c r="AQ12" i="1"/>
  <c r="AA13" i="1"/>
  <c r="BE14" i="1"/>
  <c r="BF14" i="1" s="1"/>
  <c r="AA14" i="1"/>
  <c r="AB14" i="1" s="1"/>
  <c r="M14" i="1"/>
  <c r="BB15" i="1"/>
  <c r="BC15" i="1" s="1"/>
  <c r="AN15" i="1"/>
  <c r="B19" i="1"/>
  <c r="T19" i="1"/>
  <c r="T31" i="1" s="1"/>
  <c r="AC19" i="1"/>
  <c r="AU19" i="1"/>
  <c r="AU31" i="1" s="1"/>
  <c r="BD24" i="1"/>
  <c r="BF24" i="1" s="1"/>
  <c r="Z24" i="1"/>
  <c r="AB24" i="1" s="1"/>
  <c r="BD28" i="1"/>
  <c r="Z28" i="1"/>
  <c r="AB28" i="1" s="1"/>
  <c r="M30" i="1"/>
  <c r="O32" i="1"/>
  <c r="AP32" i="1"/>
  <c r="BB26" i="1"/>
  <c r="BC26" i="1" s="1"/>
  <c r="AN26" i="1"/>
  <c r="S6" i="1"/>
  <c r="AW6" i="1"/>
  <c r="AN9" i="1"/>
  <c r="Y13" i="1"/>
  <c r="BE21" i="1"/>
  <c r="BF21" i="1" s="1"/>
  <c r="AA21" i="1"/>
  <c r="AB21" i="1" s="1"/>
  <c r="M21" i="1"/>
  <c r="AL6" i="1"/>
  <c r="D6" i="1"/>
  <c r="J6" i="1"/>
  <c r="P6" i="1"/>
  <c r="M9" i="1"/>
  <c r="W12" i="1"/>
  <c r="AB15" i="1"/>
  <c r="AD19" i="1"/>
  <c r="AV19" i="1"/>
  <c r="AY19" i="1" s="1"/>
  <c r="AZ19" i="1" s="1"/>
  <c r="BD22" i="1"/>
  <c r="BF22" i="1" s="1"/>
  <c r="Z22" i="1"/>
  <c r="AB22" i="1" s="1"/>
  <c r="BD23" i="1"/>
  <c r="D25" i="1"/>
  <c r="L25" i="1"/>
  <c r="BD26" i="1"/>
  <c r="BF26" i="1" s="1"/>
  <c r="Z26" i="1"/>
  <c r="AB26" i="1" s="1"/>
  <c r="BD27" i="1"/>
  <c r="BF27" i="1" s="1"/>
  <c r="AS32" i="1"/>
  <c r="BD33" i="1"/>
  <c r="BF33" i="1" s="1"/>
  <c r="Z33" i="1"/>
  <c r="M33" i="1"/>
  <c r="BE28" i="1"/>
  <c r="BE30" i="1"/>
  <c r="M27" i="1"/>
  <c r="AN28" i="1"/>
  <c r="M29" i="1"/>
  <c r="AN30" i="1"/>
  <c r="AA33" i="1"/>
  <c r="AB33" i="1" s="1"/>
  <c r="AA27" i="1"/>
  <c r="AB27" i="1" s="1"/>
  <c r="AA29" i="1"/>
  <c r="AB29" i="1" s="1"/>
  <c r="AN33" i="1"/>
  <c r="BF28" i="1" l="1"/>
  <c r="BF13" i="1"/>
  <c r="BA12" i="1"/>
  <c r="BF7" i="1"/>
  <c r="AB17" i="1"/>
  <c r="AP31" i="1"/>
  <c r="AQ31" i="1" s="1"/>
  <c r="AB13" i="1"/>
  <c r="BB12" i="1"/>
  <c r="BC12" i="1" s="1"/>
  <c r="BF8" i="1"/>
  <c r="BF30" i="1"/>
  <c r="BD12" i="1"/>
  <c r="BF10" i="1"/>
  <c r="G19" i="1"/>
  <c r="F31" i="1"/>
  <c r="G31" i="1" s="1"/>
  <c r="BB25" i="1"/>
  <c r="BC25" i="1" s="1"/>
  <c r="AN25" i="1"/>
  <c r="BE25" i="1"/>
  <c r="AA25" i="1"/>
  <c r="M25" i="1"/>
  <c r="AM19" i="1"/>
  <c r="AE19" i="1"/>
  <c r="AD31" i="1"/>
  <c r="Y12" i="1"/>
  <c r="AL32" i="1"/>
  <c r="BA6" i="1"/>
  <c r="S19" i="1"/>
  <c r="R31" i="1"/>
  <c r="X19" i="1"/>
  <c r="BF23" i="1"/>
  <c r="AZ6" i="1"/>
  <c r="AY32" i="1"/>
  <c r="BE12" i="1"/>
  <c r="M12" i="1"/>
  <c r="AA12" i="1"/>
  <c r="N31" i="1"/>
  <c r="W19" i="1"/>
  <c r="P19" i="1"/>
  <c r="Z12" i="1"/>
  <c r="AK19" i="1"/>
  <c r="AJ31" i="1"/>
  <c r="AK31" i="1" s="1"/>
  <c r="AO31" i="1"/>
  <c r="AX31" i="1" s="1"/>
  <c r="AX19" i="1"/>
  <c r="AM32" i="1"/>
  <c r="AN6" i="1"/>
  <c r="BB6" i="1"/>
  <c r="C31" i="1"/>
  <c r="L19" i="1"/>
  <c r="D19" i="1"/>
  <c r="Z25" i="1"/>
  <c r="BD25" i="1"/>
  <c r="Y6" i="1"/>
  <c r="X32" i="1"/>
  <c r="W32" i="1"/>
  <c r="AA6" i="1"/>
  <c r="U31" i="1"/>
  <c r="V31" i="1" s="1"/>
  <c r="V19" i="1"/>
  <c r="AC31" i="1"/>
  <c r="AL31" i="1" s="1"/>
  <c r="AL19" i="1"/>
  <c r="AW19" i="1"/>
  <c r="AV31" i="1"/>
  <c r="AW31" i="1" s="1"/>
  <c r="K19" i="1"/>
  <c r="B31" i="1"/>
  <c r="K31" i="1" s="1"/>
  <c r="AG31" i="1"/>
  <c r="AH31" i="1" s="1"/>
  <c r="AH19" i="1"/>
  <c r="K32" i="1"/>
  <c r="BD6" i="1"/>
  <c r="BD32" i="1" s="1"/>
  <c r="Z6" i="1"/>
  <c r="BE6" i="1"/>
  <c r="BF12" i="1" l="1"/>
  <c r="BA32" i="1"/>
  <c r="BF25" i="1"/>
  <c r="AB25" i="1"/>
  <c r="BA19" i="1"/>
  <c r="AB12" i="1"/>
  <c r="Y19" i="1"/>
  <c r="AB6" i="1"/>
  <c r="AA32" i="1"/>
  <c r="BE32" i="1"/>
  <c r="BF6" i="1"/>
  <c r="L31" i="1"/>
  <c r="D31" i="1"/>
  <c r="BA31" i="1"/>
  <c r="BB32" i="1"/>
  <c r="BC6" i="1"/>
  <c r="S31" i="1"/>
  <c r="X31" i="1"/>
  <c r="W31" i="1"/>
  <c r="BD31" i="1" s="1"/>
  <c r="P31" i="1"/>
  <c r="AY31" i="1"/>
  <c r="AZ31" i="1" s="1"/>
  <c r="AN19" i="1"/>
  <c r="BB19" i="1"/>
  <c r="BC19" i="1" s="1"/>
  <c r="BE19" i="1"/>
  <c r="BF19" i="1" s="1"/>
  <c r="AA19" i="1"/>
  <c r="M19" i="1"/>
  <c r="AM31" i="1"/>
  <c r="AE31" i="1"/>
  <c r="Z32" i="1"/>
  <c r="BD19" i="1"/>
  <c r="Z19" i="1"/>
  <c r="AB19" i="1" l="1"/>
  <c r="Y31" i="1"/>
  <c r="Z31" i="1"/>
  <c r="BB31" i="1"/>
  <c r="BC31" i="1" s="1"/>
  <c r="AN31" i="1"/>
  <c r="BE31" i="1"/>
  <c r="BF31" i="1" s="1"/>
  <c r="AA31" i="1"/>
  <c r="AB31" i="1" s="1"/>
  <c r="M31" i="1"/>
</calcChain>
</file>

<file path=xl/sharedStrings.xml><?xml version="1.0" encoding="utf-8"?>
<sst xmlns="http://schemas.openxmlformats.org/spreadsheetml/2006/main" count="160" uniqueCount="93">
  <si>
    <t>10期予実管理　警備事業部</t>
  </si>
  <si>
    <t>※緑セルが手入力</t>
  </si>
  <si>
    <t>2026/7/2　機械警備を追加</t>
  </si>
  <si>
    <t>※売上は発生月ベース（入金は翌月・右表参照）</t>
  </si>
  <si>
    <t>≪単月≫</t>
  </si>
  <si>
    <t>1Q</t>
  </si>
  <si>
    <t>2Q</t>
  </si>
  <si>
    <t>上期</t>
  </si>
  <si>
    <t>3Q</t>
  </si>
  <si>
    <t>4Q</t>
  </si>
  <si>
    <t>下期</t>
  </si>
  <si>
    <t>年間</t>
  </si>
  <si>
    <t>≪営業見込み≫　※確度別（営業部・増設）</t>
  </si>
  <si>
    <t>≪入金予定≫　※経理</t>
  </si>
  <si>
    <t>計画</t>
  </si>
  <si>
    <t>実績</t>
  </si>
  <si>
    <t>差額</t>
  </si>
  <si>
    <t>案件</t>
  </si>
  <si>
    <t>先方担当</t>
  </si>
  <si>
    <t>確度</t>
  </si>
  <si>
    <t>見込金額</t>
  </si>
  <si>
    <t>着手予定</t>
  </si>
  <si>
    <t>発生月</t>
  </si>
  <si>
    <t>売上額</t>
  </si>
  <si>
    <t>入金予定月</t>
  </si>
  <si>
    <t>備考</t>
  </si>
  <si>
    <t>売上高（A）</t>
  </si>
  <si>
    <t>〇〇物流センター 常駐</t>
  </si>
  <si>
    <t>総務部</t>
  </si>
  <si>
    <t>A</t>
  </si>
  <si>
    <t>2026/9</t>
  </si>
  <si>
    <t>2026/4</t>
  </si>
  <si>
    <t>2026/5</t>
  </si>
  <si>
    <t>施設警備（常駐）</t>
  </si>
  <si>
    <t>県道××号 夜間規制</t>
  </si>
  <si>
    <t>工事課</t>
  </si>
  <si>
    <t>2026/6</t>
  </si>
  <si>
    <t>交通誘導警備</t>
  </si>
  <si>
    <t>△△モール 年末警備</t>
  </si>
  <si>
    <t>営業推進</t>
  </si>
  <si>
    <t>B</t>
  </si>
  <si>
    <t>2026/11</t>
  </si>
  <si>
    <t>2026/7</t>
  </si>
  <si>
    <t>イベント警備</t>
  </si>
  <si>
    <t>□□工場 機械警備</t>
  </si>
  <si>
    <t>設備管理</t>
  </si>
  <si>
    <t>2026/10</t>
  </si>
  <si>
    <t>△△モール 検収遅れで1ヶ月ズレ</t>
  </si>
  <si>
    <t>その他</t>
  </si>
  <si>
    <t>市民ホール イベント</t>
  </si>
  <si>
    <t>文化課</t>
  </si>
  <si>
    <t>C</t>
  </si>
  <si>
    <t>2027/1</t>
  </si>
  <si>
    <t>2026/8</t>
  </si>
  <si>
    <t>うち 1,850,000 は10月入金</t>
  </si>
  <si>
    <t>機械警備　※10期より</t>
  </si>
  <si>
    <t>◇◇マンション 巡回</t>
  </si>
  <si>
    <t>管理組合</t>
  </si>
  <si>
    <t>未定</t>
  </si>
  <si>
    <t>売上原価（B）</t>
  </si>
  <si>
    <t>※発生月ベースの売上と入金月は一致しない。資金繰りは別表</t>
  </si>
  <si>
    <t>隊員人件費（自社）</t>
  </si>
  <si>
    <t>見込計</t>
  </si>
  <si>
    <t>協力会社外注費</t>
  </si>
  <si>
    <t>資格手当・法定福利</t>
  </si>
  <si>
    <t>※確度の定義は営業会議で口頭共有</t>
  </si>
  <si>
    <t>制服・装備費</t>
  </si>
  <si>
    <t>※この見込みは左の計画に反映済みか要確認</t>
  </si>
  <si>
    <t>交通費・現場経費</t>
  </si>
  <si>
    <t>売上総利益（粗利）</t>
  </si>
  <si>
    <t>機械警備</t>
  </si>
  <si>
    <t>販売費及び一般管理費</t>
  </si>
  <si>
    <t>役員報酬</t>
  </si>
  <si>
    <t>管理部人件費（３名）</t>
  </si>
  <si>
    <t>事務所経費</t>
  </si>
  <si>
    <t>募集・採用費</t>
  </si>
  <si>
    <t>その他経費</t>
  </si>
  <si>
    <t>営業利益</t>
  </si>
  <si>
    <t>原価率</t>
  </si>
  <si>
    <t>稼働人工（人日）</t>
  </si>
  <si>
    <t>隊員稼働率</t>
  </si>
  <si>
    <t>※機械警備は10期から。売上高（A）に含めるかは要相談（2026/7 メモ）</t>
  </si>
  <si>
    <t>【作りかけ】現場別ABC分析</t>
  </si>
  <si>
    <t>現場名</t>
  </si>
  <si>
    <t>売上</t>
  </si>
  <si>
    <t>構成比</t>
  </si>
  <si>
    <t>累計構成比</t>
  </si>
  <si>
    <t>区分</t>
  </si>
  <si>
    <t>〇〇製作所 常駐</t>
  </si>
  <si>
    <t>××市 交通誘導</t>
  </si>
  <si>
    <t>△△モール</t>
  </si>
  <si>
    <t>□□病院 常駐</t>
  </si>
  <si>
    <t>※途中まで。現場マスタが無いので手作業で拾っている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</si>
</sst>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"/>
    <numFmt numFmtId="177" formatCode="0.0%"/>
  </numFmts>
  <fonts count="8" x14ac:knownFonts="1">
    <font>
      <sz val="11"/>
      <color theme="1"/>
      <name val="ＭＳ Ｐゴシック"/>
      <family val="2"/>
      <scheme val="minor"/>
    </font>
    <font>
      <b/>
      <sz val="12"/>
      <name val="ＭＳ Ｐゴシック"/>
      <family val="3"/>
      <charset val="128"/>
    </font>
    <font>
      <sz val="9"/>
      <color rgb="FFC0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806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9E2F3"/>
      </patternFill>
    </fill>
    <fill>
      <patternFill patternType="solid">
        <fgColor rgb="FFFEF2CB"/>
      </patternFill>
    </fill>
    <fill>
      <patternFill patternType="solid">
        <fgColor rgb="FFFFE598"/>
      </patternFill>
    </fill>
    <fill>
      <patternFill patternType="solid">
        <fgColor rgb="FFFBE4D5"/>
      </patternFill>
    </fill>
    <fill>
      <patternFill patternType="solid">
        <fgColor rgb="FFDEEAF6"/>
      </patternFill>
    </fill>
    <fill>
      <patternFill patternType="solid">
        <fgColor rgb="FFFFF2CC"/>
      </patternFill>
    </fill>
    <fill>
      <patternFill patternType="solid">
        <fgColor rgb="FFF4B083"/>
      </patternFill>
    </fill>
    <fill>
      <patternFill patternType="solid">
        <fgColor rgb="FFE2EFD9"/>
      </patternFill>
    </fill>
    <fill>
      <patternFill patternType="solid">
        <fgColor rgb="FFFCE4EC"/>
      </patternFill>
    </fill>
    <fill>
      <patternFill patternType="solid">
        <fgColor rgb="FFE7E0EC"/>
      </patternFill>
    </fill>
    <fill>
      <patternFill patternType="solid">
        <fgColor rgb="FFDCE9F5"/>
      </patternFill>
    </fill>
  </fills>
  <borders count="4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0" fontId="0" fillId="10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center" vertical="center"/>
    </xf>
    <xf numFmtId="3" fontId="0" fillId="10" borderId="1" xfId="0" applyNumberForma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3" fontId="6" fillId="11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3" fontId="5" fillId="9" borderId="1" xfId="0" applyNumberFormat="1" applyFont="1" applyFill="1" applyBorder="1" applyAlignment="1">
      <alignment horizontal="right" vertical="center"/>
    </xf>
    <xf numFmtId="177" fontId="0" fillId="0" borderId="1" xfId="0" applyNumberFormat="1" applyBorder="1" applyAlignment="1">
      <alignment horizontal="right" vertical="center"/>
    </xf>
    <xf numFmtId="176" fontId="0" fillId="10" borderId="1" xfId="0" applyNumberFormat="1" applyFill="1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177" fontId="0" fillId="10" borderId="1" xfId="0" applyNumberFormat="1" applyFill="1" applyBorder="1" applyAlignment="1">
      <alignment horizontal="right" vertical="center"/>
    </xf>
    <xf numFmtId="0" fontId="2" fillId="0" borderId="0" xfId="0" applyFont="1"/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55" fontId="5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5" fillId="13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5" fillId="12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5" fillId="5" borderId="1" xfId="0" applyFont="1" applyFill="1" applyBorder="1" applyAlignment="1">
      <alignment horizontal="center" vertical="center"/>
    </xf>
    <xf numFmtId="0" fontId="0" fillId="5" borderId="1" xfId="0" applyFill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S45"/>
  <sheetViews>
    <sheetView tabSelected="1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1" width="24" customWidth="1"/>
    <col min="2" max="58" width="13.5" customWidth="1"/>
    <col min="61" max="61" width="24" customWidth="1"/>
    <col min="62" max="62" width="12" customWidth="1"/>
    <col min="63" max="63" width="7" customWidth="1"/>
    <col min="64" max="64" width="14" customWidth="1"/>
    <col min="65" max="65" width="11" customWidth="1"/>
    <col min="68" max="68" width="11" customWidth="1"/>
    <col min="69" max="69" width="14" customWidth="1"/>
    <col min="70" max="70" width="12" customWidth="1"/>
    <col min="71" max="71" width="30" customWidth="1"/>
  </cols>
  <sheetData>
    <row r="1" spans="1:71" ht="14.25" x14ac:dyDescent="0.15">
      <c r="A1" s="1" t="s">
        <v>0</v>
      </c>
      <c r="E1" s="2" t="s">
        <v>1</v>
      </c>
    </row>
    <row r="2" spans="1:71" x14ac:dyDescent="0.15">
      <c r="A2" s="3" t="s">
        <v>2</v>
      </c>
      <c r="E2" s="4" t="s">
        <v>3</v>
      </c>
    </row>
    <row r="4" spans="1:71" x14ac:dyDescent="0.15">
      <c r="A4" s="5" t="s">
        <v>4</v>
      </c>
      <c r="B4" s="25">
        <v>46142</v>
      </c>
      <c r="C4" s="26"/>
      <c r="D4" s="26"/>
      <c r="E4" s="25">
        <f>EOMONTH(B4,1)</f>
        <v>46173</v>
      </c>
      <c r="F4" s="26"/>
      <c r="G4" s="26"/>
      <c r="H4" s="25">
        <f>EOMONTH(E4,1)</f>
        <v>46203</v>
      </c>
      <c r="I4" s="26"/>
      <c r="J4" s="26"/>
      <c r="K4" s="23" t="s">
        <v>5</v>
      </c>
      <c r="L4" s="24"/>
      <c r="M4" s="24"/>
      <c r="N4" s="25">
        <f>EOMONTH(H4,1)</f>
        <v>46234</v>
      </c>
      <c r="O4" s="26"/>
      <c r="P4" s="26"/>
      <c r="Q4" s="25">
        <f>EOMONTH(N4,1)</f>
        <v>46265</v>
      </c>
      <c r="R4" s="26"/>
      <c r="S4" s="26"/>
      <c r="T4" s="25">
        <f>EOMONTH(Q4,1)</f>
        <v>46295</v>
      </c>
      <c r="U4" s="26"/>
      <c r="V4" s="26"/>
      <c r="W4" s="23" t="s">
        <v>6</v>
      </c>
      <c r="X4" s="24"/>
      <c r="Y4" s="24"/>
      <c r="Z4" s="33" t="s">
        <v>7</v>
      </c>
      <c r="AA4" s="34"/>
      <c r="AB4" s="34"/>
      <c r="AC4" s="25">
        <f>EOMONTH(T4,1)</f>
        <v>46326</v>
      </c>
      <c r="AD4" s="26"/>
      <c r="AE4" s="26"/>
      <c r="AF4" s="25">
        <f>EOMONTH(AC4,1)</f>
        <v>46356</v>
      </c>
      <c r="AG4" s="26"/>
      <c r="AH4" s="26"/>
      <c r="AI4" s="25">
        <f>EOMONTH(AF4,1)</f>
        <v>46387</v>
      </c>
      <c r="AJ4" s="26"/>
      <c r="AK4" s="26"/>
      <c r="AL4" s="23" t="s">
        <v>8</v>
      </c>
      <c r="AM4" s="24"/>
      <c r="AN4" s="24"/>
      <c r="AO4" s="25">
        <f>EOMONTH(AI4,1)</f>
        <v>46418</v>
      </c>
      <c r="AP4" s="26"/>
      <c r="AQ4" s="26"/>
      <c r="AR4" s="25">
        <f>EOMONTH(AO4,1)</f>
        <v>46446</v>
      </c>
      <c r="AS4" s="26"/>
      <c r="AT4" s="26"/>
      <c r="AU4" s="25">
        <f>EOMONTH(AR4,1)</f>
        <v>46477</v>
      </c>
      <c r="AV4" s="26"/>
      <c r="AW4" s="26"/>
      <c r="AX4" s="23" t="s">
        <v>9</v>
      </c>
      <c r="AY4" s="24"/>
      <c r="AZ4" s="24"/>
      <c r="BA4" s="33" t="s">
        <v>10</v>
      </c>
      <c r="BB4" s="34"/>
      <c r="BC4" s="34"/>
      <c r="BD4" s="31" t="s">
        <v>11</v>
      </c>
      <c r="BE4" s="32"/>
      <c r="BF4" s="32"/>
      <c r="BI4" s="30" t="s">
        <v>12</v>
      </c>
      <c r="BJ4" s="28"/>
      <c r="BK4" s="28"/>
      <c r="BL4" s="28"/>
      <c r="BM4" s="29"/>
      <c r="BP4" s="27" t="s">
        <v>13</v>
      </c>
      <c r="BQ4" s="28"/>
      <c r="BR4" s="28"/>
      <c r="BS4" s="29"/>
    </row>
    <row r="5" spans="1:71" x14ac:dyDescent="0.15">
      <c r="B5" s="6" t="s">
        <v>14</v>
      </c>
      <c r="C5" s="6" t="s">
        <v>15</v>
      </c>
      <c r="D5" s="6" t="s">
        <v>16</v>
      </c>
      <c r="E5" s="6" t="s">
        <v>14</v>
      </c>
      <c r="F5" s="6" t="s">
        <v>15</v>
      </c>
      <c r="G5" s="6" t="s">
        <v>16</v>
      </c>
      <c r="H5" s="6" t="s">
        <v>14</v>
      </c>
      <c r="I5" s="6" t="s">
        <v>15</v>
      </c>
      <c r="J5" s="6" t="s">
        <v>16</v>
      </c>
      <c r="K5" s="6" t="s">
        <v>14</v>
      </c>
      <c r="L5" s="6" t="s">
        <v>15</v>
      </c>
      <c r="M5" s="6" t="s">
        <v>16</v>
      </c>
      <c r="N5" s="6" t="s">
        <v>14</v>
      </c>
      <c r="O5" s="6" t="s">
        <v>15</v>
      </c>
      <c r="P5" s="6" t="s">
        <v>16</v>
      </c>
      <c r="Q5" s="6" t="s">
        <v>14</v>
      </c>
      <c r="R5" s="6" t="s">
        <v>15</v>
      </c>
      <c r="S5" s="6" t="s">
        <v>16</v>
      </c>
      <c r="T5" s="6" t="s">
        <v>14</v>
      </c>
      <c r="U5" s="6" t="s">
        <v>15</v>
      </c>
      <c r="V5" s="6" t="s">
        <v>16</v>
      </c>
      <c r="W5" s="6" t="s">
        <v>14</v>
      </c>
      <c r="X5" s="6" t="s">
        <v>15</v>
      </c>
      <c r="Y5" s="6" t="s">
        <v>16</v>
      </c>
      <c r="Z5" s="6" t="s">
        <v>14</v>
      </c>
      <c r="AA5" s="6" t="s">
        <v>15</v>
      </c>
      <c r="AB5" s="6" t="s">
        <v>16</v>
      </c>
      <c r="AC5" s="6" t="s">
        <v>14</v>
      </c>
      <c r="AD5" s="6" t="s">
        <v>15</v>
      </c>
      <c r="AE5" s="6" t="s">
        <v>16</v>
      </c>
      <c r="AF5" s="6" t="s">
        <v>14</v>
      </c>
      <c r="AG5" s="6" t="s">
        <v>15</v>
      </c>
      <c r="AH5" s="6" t="s">
        <v>16</v>
      </c>
      <c r="AI5" s="6" t="s">
        <v>14</v>
      </c>
      <c r="AJ5" s="6" t="s">
        <v>15</v>
      </c>
      <c r="AK5" s="6" t="s">
        <v>16</v>
      </c>
      <c r="AL5" s="6" t="s">
        <v>14</v>
      </c>
      <c r="AM5" s="6" t="s">
        <v>15</v>
      </c>
      <c r="AN5" s="6" t="s">
        <v>16</v>
      </c>
      <c r="AO5" s="6" t="s">
        <v>14</v>
      </c>
      <c r="AP5" s="6" t="s">
        <v>15</v>
      </c>
      <c r="AQ5" s="6" t="s">
        <v>16</v>
      </c>
      <c r="AR5" s="6" t="s">
        <v>14</v>
      </c>
      <c r="AS5" s="6" t="s">
        <v>15</v>
      </c>
      <c r="AT5" s="6" t="s">
        <v>16</v>
      </c>
      <c r="AU5" s="6" t="s">
        <v>14</v>
      </c>
      <c r="AV5" s="6" t="s">
        <v>15</v>
      </c>
      <c r="AW5" s="6" t="s">
        <v>16</v>
      </c>
      <c r="AX5" s="6" t="s">
        <v>14</v>
      </c>
      <c r="AY5" s="6" t="s">
        <v>15</v>
      </c>
      <c r="AZ5" s="6" t="s">
        <v>16</v>
      </c>
      <c r="BA5" s="6" t="s">
        <v>14</v>
      </c>
      <c r="BB5" s="6" t="s">
        <v>15</v>
      </c>
      <c r="BC5" s="6" t="s">
        <v>16</v>
      </c>
      <c r="BD5" s="6" t="s">
        <v>14</v>
      </c>
      <c r="BE5" s="6" t="s">
        <v>15</v>
      </c>
      <c r="BF5" s="6" t="s">
        <v>16</v>
      </c>
      <c r="BI5" s="6" t="s">
        <v>17</v>
      </c>
      <c r="BJ5" s="6" t="s">
        <v>18</v>
      </c>
      <c r="BK5" s="6" t="s">
        <v>19</v>
      </c>
      <c r="BL5" s="6" t="s">
        <v>20</v>
      </c>
      <c r="BM5" s="6" t="s">
        <v>21</v>
      </c>
      <c r="BP5" s="6" t="s">
        <v>22</v>
      </c>
      <c r="BQ5" s="6" t="s">
        <v>23</v>
      </c>
      <c r="BR5" s="6" t="s">
        <v>24</v>
      </c>
      <c r="BS5" s="6" t="s">
        <v>25</v>
      </c>
    </row>
    <row r="6" spans="1:71" x14ac:dyDescent="0.15">
      <c r="A6" s="5" t="s">
        <v>26</v>
      </c>
      <c r="B6" s="7">
        <f>IF(SUM(B7:B10)=0,"",SUM(B7:B10))</f>
        <v>18100000</v>
      </c>
      <c r="C6" s="7">
        <f>IF(SUM(C7:C10)=0,"",SUM(C7:C10))</f>
        <v>18092929</v>
      </c>
      <c r="D6" s="8">
        <f t="shared" ref="D6:D17" si="0">IF(C6="","",N(C6)-N(B6))</f>
        <v>-7071</v>
      </c>
      <c r="E6" s="7">
        <f>IF(SUM(E7:E10)=0,"",SUM(E7:E10))</f>
        <v>19600000</v>
      </c>
      <c r="F6" s="7">
        <f>IF(SUM(F7:F10)=0,"",SUM(F7:F10))</f>
        <v>20323644</v>
      </c>
      <c r="G6" s="8">
        <f t="shared" ref="G6:G17" si="1">IF(F6="","",N(F6)-N(E6))</f>
        <v>723644</v>
      </c>
      <c r="H6" s="7">
        <f>IF(SUM(H7:H10)=0,"",SUM(H7:H10))</f>
        <v>19600000</v>
      </c>
      <c r="I6" s="7">
        <f>IF(SUM(I7:I10)=0,"",SUM(I7:I10))</f>
        <v>19983046</v>
      </c>
      <c r="J6" s="8">
        <f t="shared" ref="J6:J17" si="2">IF(I6="","",N(I6)-N(H6))</f>
        <v>383046</v>
      </c>
      <c r="K6" s="7">
        <f t="shared" ref="K6:K17" si="3">IF(N(B6)+N(E6)+N(H6)=0,"",N(B6)+N(E6)+N(H6))</f>
        <v>57300000</v>
      </c>
      <c r="L6" s="7">
        <f t="shared" ref="L6:L17" si="4">IF(N(C6)+N(F6)+N(I6)=0,"",N(C6)+N(F6)+N(I6))</f>
        <v>58399619</v>
      </c>
      <c r="M6" s="8">
        <f t="shared" ref="M6:M17" si="5">IF(L6="","",N(L6)-N(K6))</f>
        <v>1099619</v>
      </c>
      <c r="N6" s="7">
        <f>IF(SUM(N7:N10)=0,"",SUM(N7:N10))</f>
        <v>19600000</v>
      </c>
      <c r="O6" s="7">
        <f>IF(SUM(O7:O10)=0,"",SUM(O7:O10))</f>
        <v>20441693</v>
      </c>
      <c r="P6" s="8">
        <f t="shared" ref="P6:P17" si="6">IF(O6="","",N(O6)-N(N6))</f>
        <v>841693</v>
      </c>
      <c r="Q6" s="7">
        <f>IF(SUM(Q7:Q10)=0,"",SUM(Q7:Q10))</f>
        <v>18100000</v>
      </c>
      <c r="R6" s="7">
        <f>IF(SUM(R7:R10)=0,"",SUM(R7:R10))</f>
        <v>18908743</v>
      </c>
      <c r="S6" s="8">
        <f t="shared" ref="S6:S17" si="7">IF(R6="","",N(R6)-N(Q6))</f>
        <v>808743</v>
      </c>
      <c r="T6" s="7">
        <f>IF(SUM(T7:T10)=0,"",SUM(T7:T10))</f>
        <v>19600000</v>
      </c>
      <c r="U6" s="7" t="str">
        <f>IF(SUM(U7:U10)=0,"",SUM(U7:U10))</f>
        <v/>
      </c>
      <c r="V6" s="8" t="str">
        <f t="shared" ref="V6:V17" si="8">IF(U6="","",N(U6)-N(T6))</f>
        <v/>
      </c>
      <c r="W6" s="7">
        <f t="shared" ref="W6:W17" si="9">IF(N(N6)+N(Q6)+N(T6)=0,"",N(N6)+N(Q6)+N(T6))</f>
        <v>57300000</v>
      </c>
      <c r="X6" s="7">
        <f t="shared" ref="X6:X17" si="10">IF(N(O6)+N(R6)+N(U6)=0,"",N(O6)+N(R6)+N(U6))</f>
        <v>39350436</v>
      </c>
      <c r="Y6" s="8">
        <f t="shared" ref="Y6:Y17" si="11">IF(X6="","",N(X6)-N(W6))</f>
        <v>-17949564</v>
      </c>
      <c r="Z6" s="7">
        <f t="shared" ref="Z6:Z17" si="12">IF(N(K6)+N(W6)=0,"",N(K6)+N(W6))</f>
        <v>114600000</v>
      </c>
      <c r="AA6" s="7">
        <f t="shared" ref="AA6:AA17" si="13">IF(N(L6)+N(X6)=0,"",N(L6)+N(X6))</f>
        <v>97750055</v>
      </c>
      <c r="AB6" s="8">
        <f t="shared" ref="AB6:AB17" si="14">IF(AA6="","",N(AA6)-N(Z6))</f>
        <v>-16849945</v>
      </c>
      <c r="AC6" s="7">
        <f>IF(SUM(AC7:AC10)=0,"",SUM(AC7:AC10))</f>
        <v>19600000</v>
      </c>
      <c r="AD6" s="7" t="str">
        <f>IF(SUM(AD7:AD10)=0,"",SUM(AD7:AD10))</f>
        <v/>
      </c>
      <c r="AE6" s="8" t="str">
        <f t="shared" ref="AE6:AE17" si="15">IF(AD6="","",N(AD6)-N(AC6))</f>
        <v/>
      </c>
      <c r="AF6" s="7">
        <f>IF(SUM(AF7:AF10)=0,"",SUM(AF7:AF10))</f>
        <v>22400000</v>
      </c>
      <c r="AG6" s="7" t="str">
        <f>IF(SUM(AG7:AG10)=0,"",SUM(AG7:AG10))</f>
        <v/>
      </c>
      <c r="AH6" s="8" t="str">
        <f t="shared" ref="AH6:AH17" si="16">IF(AG6="","",N(AG6)-N(AF6))</f>
        <v/>
      </c>
      <c r="AI6" s="7">
        <f>IF(SUM(AI7:AI10)=0,"",SUM(AI7:AI10))</f>
        <v>22400000</v>
      </c>
      <c r="AJ6" s="7" t="str">
        <f>IF(SUM(AJ7:AJ10)=0,"",SUM(AJ7:AJ10))</f>
        <v/>
      </c>
      <c r="AK6" s="8" t="str">
        <f t="shared" ref="AK6:AK17" si="17">IF(AJ6="","",N(AJ6)-N(AI6))</f>
        <v/>
      </c>
      <c r="AL6" s="7">
        <f t="shared" ref="AL6:AL17" si="18">IF(N(AC6)+N(AF6)+N(AI6)=0,"",N(AC6)+N(AF6)+N(AI6))</f>
        <v>64400000</v>
      </c>
      <c r="AM6" s="7" t="str">
        <f t="shared" ref="AM6:AM17" si="19">IF(N(AD6)+N(AG6)+N(AJ6)=0,"",N(AD6)+N(AG6)+N(AJ6))</f>
        <v/>
      </c>
      <c r="AN6" s="8" t="str">
        <f t="shared" ref="AN6:AN17" si="20">IF(AM6="","",N(AM6)-N(AL6))</f>
        <v/>
      </c>
      <c r="AO6" s="7">
        <f>IF(SUM(AO7:AO10)=0,"",SUM(AO7:AO10))</f>
        <v>19600000</v>
      </c>
      <c r="AP6" s="7" t="str">
        <f>IF(SUM(AP7:AP10)=0,"",SUM(AP7:AP10))</f>
        <v/>
      </c>
      <c r="AQ6" s="8" t="str">
        <f t="shared" ref="AQ6:AQ17" si="21">IF(AP6="","",N(AP6)-N(AO6))</f>
        <v/>
      </c>
      <c r="AR6" s="7">
        <f>IF(SUM(AR7:AR10)=0,"",SUM(AR7:AR10))</f>
        <v>19600000</v>
      </c>
      <c r="AS6" s="7" t="str">
        <f>IF(SUM(AS7:AS10)=0,"",SUM(AS7:AS10))</f>
        <v/>
      </c>
      <c r="AT6" s="8" t="str">
        <f t="shared" ref="AT6:AT17" si="22">IF(AS6="","",N(AS6)-N(AR6))</f>
        <v/>
      </c>
      <c r="AU6" s="7">
        <f>IF(SUM(AU7:AU10)=0,"",SUM(AU7:AU10))</f>
        <v>22400000</v>
      </c>
      <c r="AV6" s="7" t="str">
        <f>IF(SUM(AV7:AV10)=0,"",SUM(AV7:AV10))</f>
        <v/>
      </c>
      <c r="AW6" s="8" t="str">
        <f t="shared" ref="AW6:AW17" si="23">IF(AV6="","",N(AV6)-N(AU6))</f>
        <v/>
      </c>
      <c r="AX6" s="7">
        <f t="shared" ref="AX6:AX17" si="24">IF(N(AO6)+N(AR6)+N(AU6)=0,"",N(AO6)+N(AR6)+N(AU6))</f>
        <v>61600000</v>
      </c>
      <c r="AY6" s="7" t="str">
        <f t="shared" ref="AY6:AY17" si="25">IF(N(AP6)+N(AS6)+N(AV6)=0,"",N(AP6)+N(AS6)+N(AV6))</f>
        <v/>
      </c>
      <c r="AZ6" s="8" t="str">
        <f t="shared" ref="AZ6:AZ17" si="26">IF(AY6="","",N(AY6)-N(AX6))</f>
        <v/>
      </c>
      <c r="BA6" s="7">
        <f t="shared" ref="BA6:BA17" si="27">IF(N(AL6)+N(AX6)=0,"",N(AL6)+N(AX6))</f>
        <v>126000000</v>
      </c>
      <c r="BB6" s="7" t="str">
        <f t="shared" ref="BB6:BB17" si="28">IF(N(AM6)+N(AY6)=0,"",N(AM6)+N(AY6))</f>
        <v/>
      </c>
      <c r="BC6" s="8" t="str">
        <f t="shared" ref="BC6:BC17" si="29">IF(BB6="","",N(BB6)-N(BA6))</f>
        <v/>
      </c>
      <c r="BD6" s="7">
        <f t="shared" ref="BD6:BD17" si="30">IF(N(K6)+N(W6)+N(AL6)+N(AX6)=0,"",N(K6)+N(W6)+N(AL6)+N(AX6))</f>
        <v>240600000</v>
      </c>
      <c r="BE6" s="7">
        <f t="shared" ref="BE6:BE17" si="31">IF(N(L6)+N(X6)+N(AM6)+N(AY6)=0,"",N(L6)+N(X6)+N(AM6)+N(AY6))</f>
        <v>97750055</v>
      </c>
      <c r="BF6" s="8">
        <f t="shared" ref="BF6:BF17" si="32">IF(BE6="","",N(BE6)-N(BD6))</f>
        <v>-142849945</v>
      </c>
      <c r="BI6" s="9" t="s">
        <v>27</v>
      </c>
      <c r="BJ6" s="9" t="s">
        <v>28</v>
      </c>
      <c r="BK6" s="10" t="s">
        <v>29</v>
      </c>
      <c r="BL6" s="11">
        <v>3600000</v>
      </c>
      <c r="BM6" s="10" t="s">
        <v>30</v>
      </c>
      <c r="BP6" s="10" t="s">
        <v>31</v>
      </c>
      <c r="BQ6" s="11">
        <v>19180000</v>
      </c>
      <c r="BR6" s="10" t="s">
        <v>32</v>
      </c>
      <c r="BS6" s="12"/>
    </row>
    <row r="7" spans="1:71" x14ac:dyDescent="0.15">
      <c r="A7" s="12" t="s">
        <v>33</v>
      </c>
      <c r="B7" s="11">
        <v>10100000</v>
      </c>
      <c r="C7" s="11">
        <v>10029707</v>
      </c>
      <c r="D7" s="8">
        <f t="shared" si="0"/>
        <v>-70293</v>
      </c>
      <c r="E7" s="11">
        <v>11000000</v>
      </c>
      <c r="F7" s="11">
        <v>11758547</v>
      </c>
      <c r="G7" s="8">
        <f t="shared" si="1"/>
        <v>758547</v>
      </c>
      <c r="H7" s="11">
        <v>11000000</v>
      </c>
      <c r="I7" s="11">
        <v>11481656</v>
      </c>
      <c r="J7" s="8">
        <f t="shared" si="2"/>
        <v>481656</v>
      </c>
      <c r="K7" s="8">
        <f t="shared" si="3"/>
        <v>32100000</v>
      </c>
      <c r="L7" s="8">
        <f t="shared" si="4"/>
        <v>33269910</v>
      </c>
      <c r="M7" s="8">
        <f t="shared" si="5"/>
        <v>1169910</v>
      </c>
      <c r="N7" s="11">
        <v>11000000</v>
      </c>
      <c r="O7" s="11">
        <v>11526308</v>
      </c>
      <c r="P7" s="8">
        <f t="shared" si="6"/>
        <v>526308</v>
      </c>
      <c r="Q7" s="11">
        <v>10100000</v>
      </c>
      <c r="R7" s="11">
        <v>10795904</v>
      </c>
      <c r="S7" s="8">
        <f t="shared" si="7"/>
        <v>695904</v>
      </c>
      <c r="T7" s="11">
        <v>11000000</v>
      </c>
      <c r="U7" s="11"/>
      <c r="V7" s="8" t="str">
        <f t="shared" si="8"/>
        <v/>
      </c>
      <c r="W7" s="8">
        <f t="shared" si="9"/>
        <v>32100000</v>
      </c>
      <c r="X7" s="8">
        <f t="shared" si="10"/>
        <v>22322212</v>
      </c>
      <c r="Y7" s="8">
        <f t="shared" si="11"/>
        <v>-9777788</v>
      </c>
      <c r="Z7" s="8">
        <f t="shared" si="12"/>
        <v>64200000</v>
      </c>
      <c r="AA7" s="8">
        <f t="shared" si="13"/>
        <v>55592122</v>
      </c>
      <c r="AB7" s="8">
        <f t="shared" si="14"/>
        <v>-8607878</v>
      </c>
      <c r="AC7" s="11">
        <v>11000000</v>
      </c>
      <c r="AD7" s="11"/>
      <c r="AE7" s="8" t="str">
        <f t="shared" si="15"/>
        <v/>
      </c>
      <c r="AF7" s="11">
        <v>12500000</v>
      </c>
      <c r="AG7" s="11"/>
      <c r="AH7" s="8" t="str">
        <f t="shared" si="16"/>
        <v/>
      </c>
      <c r="AI7" s="11">
        <v>12500000</v>
      </c>
      <c r="AJ7" s="11"/>
      <c r="AK7" s="8" t="str">
        <f t="shared" si="17"/>
        <v/>
      </c>
      <c r="AL7" s="8">
        <f t="shared" si="18"/>
        <v>36000000</v>
      </c>
      <c r="AM7" s="8" t="str">
        <f t="shared" si="19"/>
        <v/>
      </c>
      <c r="AN7" s="8" t="str">
        <f t="shared" si="20"/>
        <v/>
      </c>
      <c r="AO7" s="11">
        <v>11000000</v>
      </c>
      <c r="AP7" s="11"/>
      <c r="AQ7" s="8" t="str">
        <f t="shared" si="21"/>
        <v/>
      </c>
      <c r="AR7" s="11">
        <v>11000000</v>
      </c>
      <c r="AS7" s="11"/>
      <c r="AT7" s="8" t="str">
        <f t="shared" si="22"/>
        <v/>
      </c>
      <c r="AU7" s="11">
        <v>12500000</v>
      </c>
      <c r="AV7" s="11"/>
      <c r="AW7" s="8" t="str">
        <f t="shared" si="23"/>
        <v/>
      </c>
      <c r="AX7" s="8">
        <f t="shared" si="24"/>
        <v>34500000</v>
      </c>
      <c r="AY7" s="8" t="str">
        <f t="shared" si="25"/>
        <v/>
      </c>
      <c r="AZ7" s="8" t="str">
        <f t="shared" si="26"/>
        <v/>
      </c>
      <c r="BA7" s="8">
        <f t="shared" si="27"/>
        <v>70500000</v>
      </c>
      <c r="BB7" s="8" t="str">
        <f t="shared" si="28"/>
        <v/>
      </c>
      <c r="BC7" s="8" t="str">
        <f t="shared" si="29"/>
        <v/>
      </c>
      <c r="BD7" s="8">
        <f t="shared" si="30"/>
        <v>134700000</v>
      </c>
      <c r="BE7" s="8">
        <f t="shared" si="31"/>
        <v>55592122</v>
      </c>
      <c r="BF7" s="8">
        <f t="shared" si="32"/>
        <v>-79107878</v>
      </c>
      <c r="BI7" s="9" t="s">
        <v>34</v>
      </c>
      <c r="BJ7" s="9" t="s">
        <v>35</v>
      </c>
      <c r="BK7" s="10" t="s">
        <v>29</v>
      </c>
      <c r="BL7" s="11">
        <v>2100000</v>
      </c>
      <c r="BM7" s="10" t="s">
        <v>30</v>
      </c>
      <c r="BP7" s="10" t="s">
        <v>32</v>
      </c>
      <c r="BQ7" s="11">
        <v>19640000</v>
      </c>
      <c r="BR7" s="10" t="s">
        <v>36</v>
      </c>
      <c r="BS7" s="12"/>
    </row>
    <row r="8" spans="1:71" x14ac:dyDescent="0.15">
      <c r="A8" s="12" t="s">
        <v>37</v>
      </c>
      <c r="B8" s="11">
        <v>5700000</v>
      </c>
      <c r="C8" s="11">
        <v>5894177</v>
      </c>
      <c r="D8" s="8">
        <f t="shared" si="0"/>
        <v>194177</v>
      </c>
      <c r="E8" s="11">
        <v>6200000</v>
      </c>
      <c r="F8" s="11">
        <v>6028265</v>
      </c>
      <c r="G8" s="8">
        <f t="shared" si="1"/>
        <v>-171735</v>
      </c>
      <c r="H8" s="11">
        <v>6200000</v>
      </c>
      <c r="I8" s="11">
        <v>6039134</v>
      </c>
      <c r="J8" s="8">
        <f t="shared" si="2"/>
        <v>-160866</v>
      </c>
      <c r="K8" s="8">
        <f t="shared" si="3"/>
        <v>18100000</v>
      </c>
      <c r="L8" s="8">
        <f t="shared" si="4"/>
        <v>17961576</v>
      </c>
      <c r="M8" s="8">
        <f t="shared" si="5"/>
        <v>-138424</v>
      </c>
      <c r="N8" s="11">
        <v>6200000</v>
      </c>
      <c r="O8" s="11">
        <v>6506825</v>
      </c>
      <c r="P8" s="8">
        <f t="shared" si="6"/>
        <v>306825</v>
      </c>
      <c r="Q8" s="11">
        <v>5700000</v>
      </c>
      <c r="R8" s="11">
        <v>5853477</v>
      </c>
      <c r="S8" s="8">
        <f t="shared" si="7"/>
        <v>153477</v>
      </c>
      <c r="T8" s="11">
        <v>6200000</v>
      </c>
      <c r="U8" s="11"/>
      <c r="V8" s="8" t="str">
        <f t="shared" si="8"/>
        <v/>
      </c>
      <c r="W8" s="8">
        <f t="shared" si="9"/>
        <v>18100000</v>
      </c>
      <c r="X8" s="8">
        <f t="shared" si="10"/>
        <v>12360302</v>
      </c>
      <c r="Y8" s="8">
        <f t="shared" si="11"/>
        <v>-5739698</v>
      </c>
      <c r="Z8" s="8">
        <f t="shared" si="12"/>
        <v>36200000</v>
      </c>
      <c r="AA8" s="8">
        <f t="shared" si="13"/>
        <v>30321878</v>
      </c>
      <c r="AB8" s="8">
        <f t="shared" si="14"/>
        <v>-5878122</v>
      </c>
      <c r="AC8" s="11">
        <v>6200000</v>
      </c>
      <c r="AD8" s="11"/>
      <c r="AE8" s="8" t="str">
        <f t="shared" si="15"/>
        <v/>
      </c>
      <c r="AF8" s="11">
        <v>7100000</v>
      </c>
      <c r="AG8" s="11"/>
      <c r="AH8" s="8" t="str">
        <f t="shared" si="16"/>
        <v/>
      </c>
      <c r="AI8" s="11">
        <v>7100000</v>
      </c>
      <c r="AJ8" s="11"/>
      <c r="AK8" s="8" t="str">
        <f t="shared" si="17"/>
        <v/>
      </c>
      <c r="AL8" s="8">
        <f t="shared" si="18"/>
        <v>20400000</v>
      </c>
      <c r="AM8" s="8" t="str">
        <f t="shared" si="19"/>
        <v/>
      </c>
      <c r="AN8" s="8" t="str">
        <f t="shared" si="20"/>
        <v/>
      </c>
      <c r="AO8" s="11">
        <v>6200000</v>
      </c>
      <c r="AP8" s="11"/>
      <c r="AQ8" s="8" t="str">
        <f t="shared" si="21"/>
        <v/>
      </c>
      <c r="AR8" s="11">
        <v>6200000</v>
      </c>
      <c r="AS8" s="11"/>
      <c r="AT8" s="8" t="str">
        <f t="shared" si="22"/>
        <v/>
      </c>
      <c r="AU8" s="11">
        <v>7100000</v>
      </c>
      <c r="AV8" s="11"/>
      <c r="AW8" s="8" t="str">
        <f t="shared" si="23"/>
        <v/>
      </c>
      <c r="AX8" s="8">
        <f t="shared" si="24"/>
        <v>19500000</v>
      </c>
      <c r="AY8" s="8" t="str">
        <f t="shared" si="25"/>
        <v/>
      </c>
      <c r="AZ8" s="8" t="str">
        <f t="shared" si="26"/>
        <v/>
      </c>
      <c r="BA8" s="8">
        <f t="shared" si="27"/>
        <v>39900000</v>
      </c>
      <c r="BB8" s="8" t="str">
        <f t="shared" si="28"/>
        <v/>
      </c>
      <c r="BC8" s="8" t="str">
        <f t="shared" si="29"/>
        <v/>
      </c>
      <c r="BD8" s="8">
        <f t="shared" si="30"/>
        <v>76100000</v>
      </c>
      <c r="BE8" s="8">
        <f t="shared" si="31"/>
        <v>30321878</v>
      </c>
      <c r="BF8" s="8">
        <f t="shared" si="32"/>
        <v>-45778122</v>
      </c>
      <c r="BI8" s="9" t="s">
        <v>38</v>
      </c>
      <c r="BJ8" s="9" t="s">
        <v>39</v>
      </c>
      <c r="BK8" s="10" t="s">
        <v>40</v>
      </c>
      <c r="BL8" s="11">
        <v>3600000</v>
      </c>
      <c r="BM8" s="10" t="s">
        <v>41</v>
      </c>
      <c r="BP8" s="10" t="s">
        <v>36</v>
      </c>
      <c r="BQ8" s="11">
        <v>20310000</v>
      </c>
      <c r="BR8" s="10" t="s">
        <v>42</v>
      </c>
      <c r="BS8" s="12"/>
    </row>
    <row r="9" spans="1:71" x14ac:dyDescent="0.15">
      <c r="A9" s="12" t="s">
        <v>43</v>
      </c>
      <c r="B9" s="11">
        <v>1700000</v>
      </c>
      <c r="C9" s="11">
        <v>1622308</v>
      </c>
      <c r="D9" s="8">
        <f t="shared" si="0"/>
        <v>-77692</v>
      </c>
      <c r="E9" s="11">
        <v>1800000</v>
      </c>
      <c r="F9" s="11">
        <v>1894044</v>
      </c>
      <c r="G9" s="8">
        <f t="shared" si="1"/>
        <v>94044</v>
      </c>
      <c r="H9" s="11">
        <v>1800000</v>
      </c>
      <c r="I9" s="11">
        <v>1846910</v>
      </c>
      <c r="J9" s="8">
        <f t="shared" si="2"/>
        <v>46910</v>
      </c>
      <c r="K9" s="8">
        <f t="shared" si="3"/>
        <v>5300000</v>
      </c>
      <c r="L9" s="8">
        <f t="shared" si="4"/>
        <v>5363262</v>
      </c>
      <c r="M9" s="8">
        <f t="shared" si="5"/>
        <v>63262</v>
      </c>
      <c r="N9" s="11">
        <v>1800000</v>
      </c>
      <c r="O9" s="11">
        <v>1839011</v>
      </c>
      <c r="P9" s="8">
        <f t="shared" si="6"/>
        <v>39011</v>
      </c>
      <c r="Q9" s="11">
        <v>1700000</v>
      </c>
      <c r="R9" s="11">
        <v>1707937</v>
      </c>
      <c r="S9" s="8">
        <f t="shared" si="7"/>
        <v>7937</v>
      </c>
      <c r="T9" s="11">
        <v>1800000</v>
      </c>
      <c r="U9" s="11"/>
      <c r="V9" s="8" t="str">
        <f t="shared" si="8"/>
        <v/>
      </c>
      <c r="W9" s="8">
        <f t="shared" si="9"/>
        <v>5300000</v>
      </c>
      <c r="X9" s="8">
        <f t="shared" si="10"/>
        <v>3546948</v>
      </c>
      <c r="Y9" s="8">
        <f t="shared" si="11"/>
        <v>-1753052</v>
      </c>
      <c r="Z9" s="8">
        <f t="shared" si="12"/>
        <v>10600000</v>
      </c>
      <c r="AA9" s="8">
        <f t="shared" si="13"/>
        <v>8910210</v>
      </c>
      <c r="AB9" s="8">
        <f t="shared" si="14"/>
        <v>-1689790</v>
      </c>
      <c r="AC9" s="11">
        <v>1800000</v>
      </c>
      <c r="AD9" s="11"/>
      <c r="AE9" s="8" t="str">
        <f t="shared" si="15"/>
        <v/>
      </c>
      <c r="AF9" s="11">
        <v>2100000</v>
      </c>
      <c r="AG9" s="11"/>
      <c r="AH9" s="8" t="str">
        <f t="shared" si="16"/>
        <v/>
      </c>
      <c r="AI9" s="11">
        <v>2100000</v>
      </c>
      <c r="AJ9" s="11"/>
      <c r="AK9" s="8" t="str">
        <f t="shared" si="17"/>
        <v/>
      </c>
      <c r="AL9" s="8">
        <f t="shared" si="18"/>
        <v>6000000</v>
      </c>
      <c r="AM9" s="8" t="str">
        <f t="shared" si="19"/>
        <v/>
      </c>
      <c r="AN9" s="8" t="str">
        <f t="shared" si="20"/>
        <v/>
      </c>
      <c r="AO9" s="11">
        <v>1800000</v>
      </c>
      <c r="AP9" s="11"/>
      <c r="AQ9" s="8" t="str">
        <f t="shared" si="21"/>
        <v/>
      </c>
      <c r="AR9" s="11">
        <v>1800000</v>
      </c>
      <c r="AS9" s="11"/>
      <c r="AT9" s="8" t="str">
        <f t="shared" si="22"/>
        <v/>
      </c>
      <c r="AU9" s="11">
        <v>2100000</v>
      </c>
      <c r="AV9" s="11"/>
      <c r="AW9" s="8" t="str">
        <f t="shared" si="23"/>
        <v/>
      </c>
      <c r="AX9" s="8">
        <f t="shared" si="24"/>
        <v>5700000</v>
      </c>
      <c r="AY9" s="8" t="str">
        <f t="shared" si="25"/>
        <v/>
      </c>
      <c r="AZ9" s="8" t="str">
        <f t="shared" si="26"/>
        <v/>
      </c>
      <c r="BA9" s="8">
        <f t="shared" si="27"/>
        <v>11700000</v>
      </c>
      <c r="BB9" s="8" t="str">
        <f t="shared" si="28"/>
        <v/>
      </c>
      <c r="BC9" s="8" t="str">
        <f t="shared" si="29"/>
        <v/>
      </c>
      <c r="BD9" s="8">
        <f t="shared" si="30"/>
        <v>22300000</v>
      </c>
      <c r="BE9" s="8">
        <f t="shared" si="31"/>
        <v>8910210</v>
      </c>
      <c r="BF9" s="8">
        <f t="shared" si="32"/>
        <v>-13389790</v>
      </c>
      <c r="BI9" s="9" t="s">
        <v>44</v>
      </c>
      <c r="BJ9" s="9" t="s">
        <v>45</v>
      </c>
      <c r="BK9" s="10" t="s">
        <v>40</v>
      </c>
      <c r="BL9" s="11">
        <v>620000</v>
      </c>
      <c r="BM9" s="10" t="s">
        <v>46</v>
      </c>
      <c r="BP9" s="10" t="s">
        <v>42</v>
      </c>
      <c r="BQ9" s="11">
        <v>20050000</v>
      </c>
      <c r="BR9" s="10" t="s">
        <v>30</v>
      </c>
      <c r="BS9" s="13" t="s">
        <v>47</v>
      </c>
    </row>
    <row r="10" spans="1:71" x14ac:dyDescent="0.15">
      <c r="A10" s="12" t="s">
        <v>48</v>
      </c>
      <c r="B10" s="11">
        <v>600000</v>
      </c>
      <c r="C10" s="11">
        <v>546737</v>
      </c>
      <c r="D10" s="8">
        <f t="shared" si="0"/>
        <v>-53263</v>
      </c>
      <c r="E10" s="11">
        <v>600000</v>
      </c>
      <c r="F10" s="11">
        <v>642788</v>
      </c>
      <c r="G10" s="8">
        <f t="shared" si="1"/>
        <v>42788</v>
      </c>
      <c r="H10" s="11">
        <v>600000</v>
      </c>
      <c r="I10" s="11">
        <v>615346</v>
      </c>
      <c r="J10" s="8">
        <f t="shared" si="2"/>
        <v>15346</v>
      </c>
      <c r="K10" s="8">
        <f t="shared" si="3"/>
        <v>1800000</v>
      </c>
      <c r="L10" s="8">
        <f t="shared" si="4"/>
        <v>1804871</v>
      </c>
      <c r="M10" s="8">
        <f t="shared" si="5"/>
        <v>4871</v>
      </c>
      <c r="N10" s="11">
        <v>600000</v>
      </c>
      <c r="O10" s="11">
        <v>569549</v>
      </c>
      <c r="P10" s="8">
        <f t="shared" si="6"/>
        <v>-30451</v>
      </c>
      <c r="Q10" s="11">
        <v>600000</v>
      </c>
      <c r="R10" s="11">
        <v>551425</v>
      </c>
      <c r="S10" s="8">
        <f t="shared" si="7"/>
        <v>-48575</v>
      </c>
      <c r="T10" s="11">
        <v>600000</v>
      </c>
      <c r="U10" s="11"/>
      <c r="V10" s="8" t="str">
        <f t="shared" si="8"/>
        <v/>
      </c>
      <c r="W10" s="8">
        <f t="shared" si="9"/>
        <v>1800000</v>
      </c>
      <c r="X10" s="8">
        <f t="shared" si="10"/>
        <v>1120974</v>
      </c>
      <c r="Y10" s="8">
        <f t="shared" si="11"/>
        <v>-679026</v>
      </c>
      <c r="Z10" s="8">
        <f t="shared" si="12"/>
        <v>3600000</v>
      </c>
      <c r="AA10" s="8">
        <f t="shared" si="13"/>
        <v>2925845</v>
      </c>
      <c r="AB10" s="8">
        <f t="shared" si="14"/>
        <v>-674155</v>
      </c>
      <c r="AC10" s="11">
        <v>600000</v>
      </c>
      <c r="AD10" s="11"/>
      <c r="AE10" s="8" t="str">
        <f t="shared" si="15"/>
        <v/>
      </c>
      <c r="AF10" s="11">
        <v>700000</v>
      </c>
      <c r="AG10" s="11"/>
      <c r="AH10" s="8" t="str">
        <f t="shared" si="16"/>
        <v/>
      </c>
      <c r="AI10" s="11">
        <v>700000</v>
      </c>
      <c r="AJ10" s="11"/>
      <c r="AK10" s="8" t="str">
        <f t="shared" si="17"/>
        <v/>
      </c>
      <c r="AL10" s="8">
        <f t="shared" si="18"/>
        <v>2000000</v>
      </c>
      <c r="AM10" s="8" t="str">
        <f t="shared" si="19"/>
        <v/>
      </c>
      <c r="AN10" s="8" t="str">
        <f t="shared" si="20"/>
        <v/>
      </c>
      <c r="AO10" s="11">
        <v>600000</v>
      </c>
      <c r="AP10" s="11"/>
      <c r="AQ10" s="8" t="str">
        <f t="shared" si="21"/>
        <v/>
      </c>
      <c r="AR10" s="11">
        <v>600000</v>
      </c>
      <c r="AS10" s="11"/>
      <c r="AT10" s="8" t="str">
        <f t="shared" si="22"/>
        <v/>
      </c>
      <c r="AU10" s="11">
        <v>700000</v>
      </c>
      <c r="AV10" s="11"/>
      <c r="AW10" s="8" t="str">
        <f t="shared" si="23"/>
        <v/>
      </c>
      <c r="AX10" s="8">
        <f t="shared" si="24"/>
        <v>1900000</v>
      </c>
      <c r="AY10" s="8" t="str">
        <f t="shared" si="25"/>
        <v/>
      </c>
      <c r="AZ10" s="8" t="str">
        <f t="shared" si="26"/>
        <v/>
      </c>
      <c r="BA10" s="8">
        <f t="shared" si="27"/>
        <v>3900000</v>
      </c>
      <c r="BB10" s="8" t="str">
        <f t="shared" si="28"/>
        <v/>
      </c>
      <c r="BC10" s="8" t="str">
        <f t="shared" si="29"/>
        <v/>
      </c>
      <c r="BD10" s="8">
        <f t="shared" si="30"/>
        <v>7500000</v>
      </c>
      <c r="BE10" s="8">
        <f t="shared" si="31"/>
        <v>2925845</v>
      </c>
      <c r="BF10" s="8">
        <f t="shared" si="32"/>
        <v>-4574155</v>
      </c>
      <c r="BI10" s="9" t="s">
        <v>49</v>
      </c>
      <c r="BJ10" s="9" t="s">
        <v>50</v>
      </c>
      <c r="BK10" s="10" t="s">
        <v>51</v>
      </c>
      <c r="BL10" s="11">
        <v>900000</v>
      </c>
      <c r="BM10" s="10" t="s">
        <v>52</v>
      </c>
      <c r="BP10" s="10" t="s">
        <v>53</v>
      </c>
      <c r="BQ10" s="11">
        <v>21460000</v>
      </c>
      <c r="BR10" s="10" t="s">
        <v>30</v>
      </c>
      <c r="BS10" s="13" t="s">
        <v>54</v>
      </c>
    </row>
    <row r="11" spans="1:71" x14ac:dyDescent="0.15">
      <c r="A11" s="13" t="s">
        <v>55</v>
      </c>
      <c r="B11" s="11">
        <v>0</v>
      </c>
      <c r="C11" s="11">
        <v>0</v>
      </c>
      <c r="D11" s="8">
        <f t="shared" si="0"/>
        <v>0</v>
      </c>
      <c r="E11" s="11">
        <v>0</v>
      </c>
      <c r="F11" s="11">
        <v>0</v>
      </c>
      <c r="G11" s="8">
        <f t="shared" si="1"/>
        <v>0</v>
      </c>
      <c r="H11" s="11">
        <v>200000</v>
      </c>
      <c r="I11" s="11">
        <v>188577</v>
      </c>
      <c r="J11" s="8">
        <f t="shared" si="2"/>
        <v>-11423</v>
      </c>
      <c r="K11" s="8">
        <f t="shared" si="3"/>
        <v>200000</v>
      </c>
      <c r="L11" s="8">
        <f t="shared" si="4"/>
        <v>188577</v>
      </c>
      <c r="M11" s="8">
        <f t="shared" si="5"/>
        <v>-11423</v>
      </c>
      <c r="N11" s="11">
        <v>250000</v>
      </c>
      <c r="O11" s="11">
        <v>246337</v>
      </c>
      <c r="P11" s="8">
        <f t="shared" si="6"/>
        <v>-3663</v>
      </c>
      <c r="Q11" s="11">
        <v>300000</v>
      </c>
      <c r="R11" s="11">
        <v>287517</v>
      </c>
      <c r="S11" s="8">
        <f t="shared" si="7"/>
        <v>-12483</v>
      </c>
      <c r="T11" s="11">
        <v>350000</v>
      </c>
      <c r="U11" s="11"/>
      <c r="V11" s="8" t="str">
        <f t="shared" si="8"/>
        <v/>
      </c>
      <c r="W11" s="8">
        <f t="shared" si="9"/>
        <v>900000</v>
      </c>
      <c r="X11" s="8">
        <f t="shared" si="10"/>
        <v>533854</v>
      </c>
      <c r="Y11" s="8">
        <f t="shared" si="11"/>
        <v>-366146</v>
      </c>
      <c r="Z11" s="8">
        <f t="shared" si="12"/>
        <v>1100000</v>
      </c>
      <c r="AA11" s="8">
        <f t="shared" si="13"/>
        <v>722431</v>
      </c>
      <c r="AB11" s="8">
        <f t="shared" si="14"/>
        <v>-377569</v>
      </c>
      <c r="AC11" s="11">
        <v>400000</v>
      </c>
      <c r="AD11" s="11"/>
      <c r="AE11" s="8" t="str">
        <f t="shared" si="15"/>
        <v/>
      </c>
      <c r="AF11" s="11">
        <v>400000</v>
      </c>
      <c r="AG11" s="11"/>
      <c r="AH11" s="8" t="str">
        <f t="shared" si="16"/>
        <v/>
      </c>
      <c r="AI11" s="11">
        <v>450000</v>
      </c>
      <c r="AJ11" s="11"/>
      <c r="AK11" s="8" t="str">
        <f t="shared" si="17"/>
        <v/>
      </c>
      <c r="AL11" s="8">
        <f t="shared" si="18"/>
        <v>1250000</v>
      </c>
      <c r="AM11" s="8" t="str">
        <f t="shared" si="19"/>
        <v/>
      </c>
      <c r="AN11" s="8" t="str">
        <f t="shared" si="20"/>
        <v/>
      </c>
      <c r="AO11" s="11">
        <v>500000</v>
      </c>
      <c r="AP11" s="11"/>
      <c r="AQ11" s="8" t="str">
        <f t="shared" si="21"/>
        <v/>
      </c>
      <c r="AR11" s="11">
        <v>550000</v>
      </c>
      <c r="AS11" s="11"/>
      <c r="AT11" s="8" t="str">
        <f t="shared" si="22"/>
        <v/>
      </c>
      <c r="AU11" s="11">
        <v>600000</v>
      </c>
      <c r="AV11" s="11"/>
      <c r="AW11" s="8" t="str">
        <f t="shared" si="23"/>
        <v/>
      </c>
      <c r="AX11" s="8">
        <f t="shared" si="24"/>
        <v>1650000</v>
      </c>
      <c r="AY11" s="8" t="str">
        <f t="shared" si="25"/>
        <v/>
      </c>
      <c r="AZ11" s="8" t="str">
        <f t="shared" si="26"/>
        <v/>
      </c>
      <c r="BA11" s="8">
        <f t="shared" si="27"/>
        <v>2900000</v>
      </c>
      <c r="BB11" s="8" t="str">
        <f t="shared" si="28"/>
        <v/>
      </c>
      <c r="BC11" s="8" t="str">
        <f t="shared" si="29"/>
        <v/>
      </c>
      <c r="BD11" s="8">
        <f t="shared" si="30"/>
        <v>4000000</v>
      </c>
      <c r="BE11" s="8">
        <f t="shared" si="31"/>
        <v>722431</v>
      </c>
      <c r="BF11" s="8">
        <f t="shared" si="32"/>
        <v>-3277569</v>
      </c>
      <c r="BI11" s="9" t="s">
        <v>56</v>
      </c>
      <c r="BJ11" s="9" t="s">
        <v>57</v>
      </c>
      <c r="BK11" s="10" t="s">
        <v>51</v>
      </c>
      <c r="BL11" s="11">
        <v>1200000</v>
      </c>
      <c r="BM11" s="10" t="s">
        <v>58</v>
      </c>
    </row>
    <row r="12" spans="1:71" x14ac:dyDescent="0.15">
      <c r="A12" s="5" t="s">
        <v>59</v>
      </c>
      <c r="B12" s="7">
        <f>IF(SUM(B13:B17)=0,"",SUM(B13:B17))</f>
        <v>14840000</v>
      </c>
      <c r="C12" s="7">
        <f>IF(SUM(C13:C17)=0,"",SUM(C13:C17))</f>
        <v>15003750</v>
      </c>
      <c r="D12" s="8">
        <f t="shared" si="0"/>
        <v>163750</v>
      </c>
      <c r="E12" s="7">
        <f>IF(SUM(E13:E17)=0,"",SUM(E13:E17))</f>
        <v>16070000</v>
      </c>
      <c r="F12" s="7">
        <f>IF(SUM(F13:F17)=0,"",SUM(F13:F17))</f>
        <v>16941088</v>
      </c>
      <c r="G12" s="8">
        <f t="shared" si="1"/>
        <v>871088</v>
      </c>
      <c r="H12" s="7">
        <f>IF(SUM(H13:H17)=0,"",SUM(H13:H17))</f>
        <v>16240000</v>
      </c>
      <c r="I12" s="7">
        <f>IF(SUM(I13:I17)=0,"",SUM(I13:I17))</f>
        <v>16567304</v>
      </c>
      <c r="J12" s="8">
        <f t="shared" si="2"/>
        <v>327304</v>
      </c>
      <c r="K12" s="7">
        <f t="shared" si="3"/>
        <v>47150000</v>
      </c>
      <c r="L12" s="7">
        <f t="shared" si="4"/>
        <v>48512142</v>
      </c>
      <c r="M12" s="8">
        <f t="shared" si="5"/>
        <v>1362142</v>
      </c>
      <c r="N12" s="7">
        <f>IF(SUM(N13:N17)=0,"",SUM(N13:N17))</f>
        <v>16270000</v>
      </c>
      <c r="O12" s="14">
        <v>16170418</v>
      </c>
      <c r="P12" s="8">
        <f t="shared" si="6"/>
        <v>-99582</v>
      </c>
      <c r="Q12" s="7">
        <f>IF(SUM(Q13:Q17)=0,"",SUM(Q13:Q17))</f>
        <v>15090000</v>
      </c>
      <c r="R12" s="7">
        <f>IF(SUM(R13:R17)=0,"",SUM(R13:R17))</f>
        <v>16137221</v>
      </c>
      <c r="S12" s="8">
        <f t="shared" si="7"/>
        <v>1047221</v>
      </c>
      <c r="T12" s="7">
        <f>IF(SUM(T13:T17)=0,"",SUM(T13:T17))</f>
        <v>16370000</v>
      </c>
      <c r="U12" s="7" t="str">
        <f>IF(SUM(U13:U17)=0,"",SUM(U13:U17))</f>
        <v/>
      </c>
      <c r="V12" s="8" t="str">
        <f t="shared" si="8"/>
        <v/>
      </c>
      <c r="W12" s="7">
        <f t="shared" si="9"/>
        <v>47730000</v>
      </c>
      <c r="X12" s="7">
        <f t="shared" si="10"/>
        <v>32307639</v>
      </c>
      <c r="Y12" s="8">
        <f t="shared" si="11"/>
        <v>-15422361</v>
      </c>
      <c r="Z12" s="7">
        <f t="shared" si="12"/>
        <v>94880000</v>
      </c>
      <c r="AA12" s="7">
        <f t="shared" si="13"/>
        <v>80819781</v>
      </c>
      <c r="AB12" s="8">
        <f t="shared" si="14"/>
        <v>-14060219</v>
      </c>
      <c r="AC12" s="7">
        <f>IF(SUM(AC13:AC17)=0,"",SUM(AC13:AC17))</f>
        <v>16400000</v>
      </c>
      <c r="AD12" s="7" t="str">
        <f>IF(SUM(AD13:AD17)=0,"",SUM(AD13:AD17))</f>
        <v/>
      </c>
      <c r="AE12" s="8" t="str">
        <f t="shared" si="15"/>
        <v/>
      </c>
      <c r="AF12" s="7">
        <f>IF(SUM(AF13:AF17)=0,"",SUM(AF13:AF17))</f>
        <v>18700000</v>
      </c>
      <c r="AG12" s="7" t="str">
        <f>IF(SUM(AG13:AG17)=0,"",SUM(AG13:AG17))</f>
        <v/>
      </c>
      <c r="AH12" s="8" t="str">
        <f t="shared" si="16"/>
        <v/>
      </c>
      <c r="AI12" s="7">
        <f>IF(SUM(AI13:AI17)=0,"",SUM(AI13:AI17))</f>
        <v>18740000</v>
      </c>
      <c r="AJ12" s="7" t="str">
        <f>IF(SUM(AJ13:AJ17)=0,"",SUM(AJ13:AJ17))</f>
        <v/>
      </c>
      <c r="AK12" s="8" t="str">
        <f t="shared" si="17"/>
        <v/>
      </c>
      <c r="AL12" s="7">
        <f t="shared" si="18"/>
        <v>53840000</v>
      </c>
      <c r="AM12" s="7" t="str">
        <f t="shared" si="19"/>
        <v/>
      </c>
      <c r="AN12" s="8" t="str">
        <f t="shared" si="20"/>
        <v/>
      </c>
      <c r="AO12" s="7">
        <f>IF(SUM(AO13:AO17)=0,"",SUM(AO13:AO17))</f>
        <v>16480000</v>
      </c>
      <c r="AP12" s="7" t="str">
        <f>IF(SUM(AP13:AP17)=0,"",SUM(AP13:AP17))</f>
        <v/>
      </c>
      <c r="AQ12" s="8" t="str">
        <f t="shared" si="21"/>
        <v/>
      </c>
      <c r="AR12" s="7">
        <f>IF(SUM(AR13:AR17)=0,"",SUM(AR13:AR17))</f>
        <v>16530000</v>
      </c>
      <c r="AS12" s="7" t="str">
        <f>IF(SUM(AS13:AS17)=0,"",SUM(AS13:AS17))</f>
        <v/>
      </c>
      <c r="AT12" s="8" t="str">
        <f t="shared" si="22"/>
        <v/>
      </c>
      <c r="AU12" s="7">
        <f>IF(SUM(AU13:AU17)=0,"",SUM(AU13:AU17))</f>
        <v>18860000</v>
      </c>
      <c r="AV12" s="7" t="str">
        <f>IF(SUM(AV13:AV17)=0,"",SUM(AV13:AV17))</f>
        <v/>
      </c>
      <c r="AW12" s="8" t="str">
        <f t="shared" si="23"/>
        <v/>
      </c>
      <c r="AX12" s="7">
        <f t="shared" si="24"/>
        <v>51870000</v>
      </c>
      <c r="AY12" s="7" t="str">
        <f t="shared" si="25"/>
        <v/>
      </c>
      <c r="AZ12" s="8" t="str">
        <f t="shared" si="26"/>
        <v/>
      </c>
      <c r="BA12" s="7">
        <f t="shared" si="27"/>
        <v>105710000</v>
      </c>
      <c r="BB12" s="7" t="str">
        <f t="shared" si="28"/>
        <v/>
      </c>
      <c r="BC12" s="8" t="str">
        <f t="shared" si="29"/>
        <v/>
      </c>
      <c r="BD12" s="7">
        <f t="shared" si="30"/>
        <v>200590000</v>
      </c>
      <c r="BE12" s="7">
        <f t="shared" si="31"/>
        <v>80819781</v>
      </c>
      <c r="BF12" s="8">
        <f t="shared" si="32"/>
        <v>-119770219</v>
      </c>
      <c r="BP12" s="4" t="s">
        <v>60</v>
      </c>
    </row>
    <row r="13" spans="1:71" x14ac:dyDescent="0.15">
      <c r="A13" s="12" t="s">
        <v>61</v>
      </c>
      <c r="B13" s="11">
        <v>9050000</v>
      </c>
      <c r="C13" s="11">
        <v>9300825</v>
      </c>
      <c r="D13" s="8">
        <f t="shared" si="0"/>
        <v>250825</v>
      </c>
      <c r="E13" s="11">
        <v>9800000</v>
      </c>
      <c r="F13" s="11">
        <v>10443506</v>
      </c>
      <c r="G13" s="8">
        <f t="shared" si="1"/>
        <v>643506</v>
      </c>
      <c r="H13" s="11">
        <v>9900000</v>
      </c>
      <c r="I13" s="11">
        <v>10164393</v>
      </c>
      <c r="J13" s="8">
        <f t="shared" si="2"/>
        <v>264393</v>
      </c>
      <c r="K13" s="8">
        <f t="shared" si="3"/>
        <v>28750000</v>
      </c>
      <c r="L13" s="8">
        <f t="shared" si="4"/>
        <v>29908724</v>
      </c>
      <c r="M13" s="8">
        <f t="shared" si="5"/>
        <v>1158724</v>
      </c>
      <c r="N13" s="11">
        <v>9920000</v>
      </c>
      <c r="O13" s="11">
        <v>10148233</v>
      </c>
      <c r="P13" s="8">
        <f t="shared" si="6"/>
        <v>228233</v>
      </c>
      <c r="Q13" s="11">
        <v>9200000</v>
      </c>
      <c r="R13" s="11">
        <v>9888143</v>
      </c>
      <c r="S13" s="8">
        <f t="shared" si="7"/>
        <v>688143</v>
      </c>
      <c r="T13" s="11">
        <v>9980000</v>
      </c>
      <c r="U13" s="11"/>
      <c r="V13" s="8" t="str">
        <f t="shared" si="8"/>
        <v/>
      </c>
      <c r="W13" s="8">
        <f t="shared" si="9"/>
        <v>29100000</v>
      </c>
      <c r="X13" s="8">
        <f t="shared" si="10"/>
        <v>20036376</v>
      </c>
      <c r="Y13" s="8">
        <f t="shared" si="11"/>
        <v>-9063624</v>
      </c>
      <c r="Z13" s="8">
        <f t="shared" si="12"/>
        <v>57850000</v>
      </c>
      <c r="AA13" s="8">
        <f t="shared" si="13"/>
        <v>49945100</v>
      </c>
      <c r="AB13" s="8">
        <f t="shared" si="14"/>
        <v>-7904900</v>
      </c>
      <c r="AC13" s="11">
        <v>10000000</v>
      </c>
      <c r="AD13" s="11"/>
      <c r="AE13" s="8" t="str">
        <f t="shared" si="15"/>
        <v/>
      </c>
      <c r="AF13" s="11">
        <v>11400000</v>
      </c>
      <c r="AG13" s="11"/>
      <c r="AH13" s="8" t="str">
        <f t="shared" si="16"/>
        <v/>
      </c>
      <c r="AI13" s="11">
        <v>11420000</v>
      </c>
      <c r="AJ13" s="11"/>
      <c r="AK13" s="8" t="str">
        <f t="shared" si="17"/>
        <v/>
      </c>
      <c r="AL13" s="8">
        <f t="shared" si="18"/>
        <v>32820000</v>
      </c>
      <c r="AM13" s="8" t="str">
        <f t="shared" si="19"/>
        <v/>
      </c>
      <c r="AN13" s="8" t="str">
        <f t="shared" si="20"/>
        <v/>
      </c>
      <c r="AO13" s="11">
        <v>10050000</v>
      </c>
      <c r="AP13" s="11"/>
      <c r="AQ13" s="8" t="str">
        <f t="shared" si="21"/>
        <v/>
      </c>
      <c r="AR13" s="11">
        <v>10080000</v>
      </c>
      <c r="AS13" s="11"/>
      <c r="AT13" s="8" t="str">
        <f t="shared" si="22"/>
        <v/>
      </c>
      <c r="AU13" s="11">
        <v>11500000</v>
      </c>
      <c r="AV13" s="11"/>
      <c r="AW13" s="8" t="str">
        <f t="shared" si="23"/>
        <v/>
      </c>
      <c r="AX13" s="8">
        <f t="shared" si="24"/>
        <v>31630000</v>
      </c>
      <c r="AY13" s="8" t="str">
        <f t="shared" si="25"/>
        <v/>
      </c>
      <c r="AZ13" s="8" t="str">
        <f t="shared" si="26"/>
        <v/>
      </c>
      <c r="BA13" s="8">
        <f t="shared" si="27"/>
        <v>64450000</v>
      </c>
      <c r="BB13" s="8" t="str">
        <f t="shared" si="28"/>
        <v/>
      </c>
      <c r="BC13" s="8" t="str">
        <f t="shared" si="29"/>
        <v/>
      </c>
      <c r="BD13" s="8">
        <f t="shared" si="30"/>
        <v>122300000</v>
      </c>
      <c r="BE13" s="8">
        <f t="shared" si="31"/>
        <v>49945100</v>
      </c>
      <c r="BF13" s="8">
        <f t="shared" si="32"/>
        <v>-72354900</v>
      </c>
      <c r="BI13" s="15" t="s">
        <v>62</v>
      </c>
      <c r="BL13" s="7">
        <f>SUM(BL6:BL11)</f>
        <v>12020000</v>
      </c>
    </row>
    <row r="14" spans="1:71" x14ac:dyDescent="0.15">
      <c r="A14" s="12" t="s">
        <v>63</v>
      </c>
      <c r="B14" s="11">
        <v>3620000</v>
      </c>
      <c r="C14" s="11">
        <v>3517330</v>
      </c>
      <c r="D14" s="8">
        <f t="shared" si="0"/>
        <v>-102670</v>
      </c>
      <c r="E14" s="11">
        <v>3920000</v>
      </c>
      <c r="F14" s="11">
        <v>4051370</v>
      </c>
      <c r="G14" s="8">
        <f t="shared" si="1"/>
        <v>131370</v>
      </c>
      <c r="H14" s="11">
        <v>3960000</v>
      </c>
      <c r="I14" s="11">
        <v>3996615</v>
      </c>
      <c r="J14" s="8">
        <f t="shared" si="2"/>
        <v>36615</v>
      </c>
      <c r="K14" s="8">
        <f t="shared" si="3"/>
        <v>11500000</v>
      </c>
      <c r="L14" s="8">
        <f t="shared" si="4"/>
        <v>11565315</v>
      </c>
      <c r="M14" s="8">
        <f t="shared" si="5"/>
        <v>65315</v>
      </c>
      <c r="N14" s="11">
        <v>3970000</v>
      </c>
      <c r="O14" s="11">
        <v>4163613</v>
      </c>
      <c r="P14" s="8">
        <f t="shared" si="6"/>
        <v>193613</v>
      </c>
      <c r="Q14" s="11">
        <v>3680000</v>
      </c>
      <c r="R14" s="11">
        <v>3900608</v>
      </c>
      <c r="S14" s="8">
        <f t="shared" si="7"/>
        <v>220608</v>
      </c>
      <c r="T14" s="11">
        <v>3990000</v>
      </c>
      <c r="U14" s="11"/>
      <c r="V14" s="8" t="str">
        <f t="shared" si="8"/>
        <v/>
      </c>
      <c r="W14" s="8">
        <f t="shared" si="9"/>
        <v>11640000</v>
      </c>
      <c r="X14" s="8">
        <f t="shared" si="10"/>
        <v>8064221</v>
      </c>
      <c r="Y14" s="8">
        <f t="shared" si="11"/>
        <v>-3575779</v>
      </c>
      <c r="Z14" s="8">
        <f t="shared" si="12"/>
        <v>23140000</v>
      </c>
      <c r="AA14" s="8">
        <f t="shared" si="13"/>
        <v>19629536</v>
      </c>
      <c r="AB14" s="8">
        <f t="shared" si="14"/>
        <v>-3510464</v>
      </c>
      <c r="AC14" s="11">
        <v>4000000</v>
      </c>
      <c r="AD14" s="11"/>
      <c r="AE14" s="8" t="str">
        <f t="shared" si="15"/>
        <v/>
      </c>
      <c r="AF14" s="11">
        <v>4560000</v>
      </c>
      <c r="AG14" s="11"/>
      <c r="AH14" s="8" t="str">
        <f t="shared" si="16"/>
        <v/>
      </c>
      <c r="AI14" s="11">
        <v>4570000</v>
      </c>
      <c r="AJ14" s="11"/>
      <c r="AK14" s="8" t="str">
        <f t="shared" si="17"/>
        <v/>
      </c>
      <c r="AL14" s="8">
        <f t="shared" si="18"/>
        <v>13130000</v>
      </c>
      <c r="AM14" s="8" t="str">
        <f t="shared" si="19"/>
        <v/>
      </c>
      <c r="AN14" s="8" t="str">
        <f t="shared" si="20"/>
        <v/>
      </c>
      <c r="AO14" s="11">
        <v>4020000</v>
      </c>
      <c r="AP14" s="11"/>
      <c r="AQ14" s="8" t="str">
        <f t="shared" si="21"/>
        <v/>
      </c>
      <c r="AR14" s="11">
        <v>4030000</v>
      </c>
      <c r="AS14" s="11"/>
      <c r="AT14" s="8" t="str">
        <f t="shared" si="22"/>
        <v/>
      </c>
      <c r="AU14" s="11">
        <v>4600000</v>
      </c>
      <c r="AV14" s="11"/>
      <c r="AW14" s="8" t="str">
        <f t="shared" si="23"/>
        <v/>
      </c>
      <c r="AX14" s="8">
        <f t="shared" si="24"/>
        <v>12650000</v>
      </c>
      <c r="AY14" s="8" t="str">
        <f t="shared" si="25"/>
        <v/>
      </c>
      <c r="AZ14" s="8" t="str">
        <f t="shared" si="26"/>
        <v/>
      </c>
      <c r="BA14" s="8">
        <f t="shared" si="27"/>
        <v>25780000</v>
      </c>
      <c r="BB14" s="8" t="str">
        <f t="shared" si="28"/>
        <v/>
      </c>
      <c r="BC14" s="8" t="str">
        <f t="shared" si="29"/>
        <v/>
      </c>
      <c r="BD14" s="8">
        <f t="shared" si="30"/>
        <v>48920000</v>
      </c>
      <c r="BE14" s="8">
        <f t="shared" si="31"/>
        <v>19629536</v>
      </c>
      <c r="BF14" s="8">
        <f t="shared" si="32"/>
        <v>-29290464</v>
      </c>
    </row>
    <row r="15" spans="1:71" x14ac:dyDescent="0.15">
      <c r="A15" s="12" t="s">
        <v>64</v>
      </c>
      <c r="B15" s="11">
        <v>1300000</v>
      </c>
      <c r="C15" s="11">
        <v>1326628</v>
      </c>
      <c r="D15" s="8">
        <f t="shared" si="0"/>
        <v>26628</v>
      </c>
      <c r="E15" s="11">
        <v>1410000</v>
      </c>
      <c r="F15" s="11">
        <v>1463121</v>
      </c>
      <c r="G15" s="8">
        <f t="shared" si="1"/>
        <v>53121</v>
      </c>
      <c r="H15" s="11">
        <v>1430000</v>
      </c>
      <c r="I15" s="11">
        <v>1420502</v>
      </c>
      <c r="J15" s="8">
        <f t="shared" si="2"/>
        <v>-9498</v>
      </c>
      <c r="K15" s="8">
        <f t="shared" si="3"/>
        <v>4140000</v>
      </c>
      <c r="L15" s="8">
        <f t="shared" si="4"/>
        <v>4210251</v>
      </c>
      <c r="M15" s="8">
        <f t="shared" si="5"/>
        <v>70251</v>
      </c>
      <c r="N15" s="11">
        <v>1430000</v>
      </c>
      <c r="O15" s="11">
        <v>1445610</v>
      </c>
      <c r="P15" s="8">
        <f t="shared" si="6"/>
        <v>15610</v>
      </c>
      <c r="Q15" s="11">
        <v>1320000</v>
      </c>
      <c r="R15" s="11">
        <v>1435788</v>
      </c>
      <c r="S15" s="8">
        <f t="shared" si="7"/>
        <v>115788</v>
      </c>
      <c r="T15" s="11">
        <v>1440000</v>
      </c>
      <c r="U15" s="11"/>
      <c r="V15" s="8" t="str">
        <f t="shared" si="8"/>
        <v/>
      </c>
      <c r="W15" s="8">
        <f t="shared" si="9"/>
        <v>4190000</v>
      </c>
      <c r="X15" s="8">
        <f t="shared" si="10"/>
        <v>2881398</v>
      </c>
      <c r="Y15" s="8">
        <f t="shared" si="11"/>
        <v>-1308602</v>
      </c>
      <c r="Z15" s="8">
        <f t="shared" si="12"/>
        <v>8330000</v>
      </c>
      <c r="AA15" s="8">
        <f t="shared" si="13"/>
        <v>7091649</v>
      </c>
      <c r="AB15" s="8">
        <f t="shared" si="14"/>
        <v>-1238351</v>
      </c>
      <c r="AC15" s="11">
        <v>1440000</v>
      </c>
      <c r="AD15" s="11"/>
      <c r="AE15" s="8" t="str">
        <f t="shared" si="15"/>
        <v/>
      </c>
      <c r="AF15" s="11">
        <v>1640000</v>
      </c>
      <c r="AG15" s="11"/>
      <c r="AH15" s="8" t="str">
        <f t="shared" si="16"/>
        <v/>
      </c>
      <c r="AI15" s="11">
        <v>1650000</v>
      </c>
      <c r="AJ15" s="11"/>
      <c r="AK15" s="8" t="str">
        <f t="shared" si="17"/>
        <v/>
      </c>
      <c r="AL15" s="8">
        <f t="shared" si="18"/>
        <v>4730000</v>
      </c>
      <c r="AM15" s="8" t="str">
        <f t="shared" si="19"/>
        <v/>
      </c>
      <c r="AN15" s="8" t="str">
        <f t="shared" si="20"/>
        <v/>
      </c>
      <c r="AO15" s="11">
        <v>1450000</v>
      </c>
      <c r="AP15" s="11"/>
      <c r="AQ15" s="8" t="str">
        <f t="shared" si="21"/>
        <v/>
      </c>
      <c r="AR15" s="11">
        <v>1450000</v>
      </c>
      <c r="AS15" s="11"/>
      <c r="AT15" s="8" t="str">
        <f t="shared" si="22"/>
        <v/>
      </c>
      <c r="AU15" s="11">
        <v>1660000</v>
      </c>
      <c r="AV15" s="11"/>
      <c r="AW15" s="8" t="str">
        <f t="shared" si="23"/>
        <v/>
      </c>
      <c r="AX15" s="8">
        <f t="shared" si="24"/>
        <v>4560000</v>
      </c>
      <c r="AY15" s="8" t="str">
        <f t="shared" si="25"/>
        <v/>
      </c>
      <c r="AZ15" s="8" t="str">
        <f t="shared" si="26"/>
        <v/>
      </c>
      <c r="BA15" s="8">
        <f t="shared" si="27"/>
        <v>9290000</v>
      </c>
      <c r="BB15" s="8" t="str">
        <f t="shared" si="28"/>
        <v/>
      </c>
      <c r="BC15" s="8" t="str">
        <f t="shared" si="29"/>
        <v/>
      </c>
      <c r="BD15" s="8">
        <f t="shared" si="30"/>
        <v>17620000</v>
      </c>
      <c r="BE15" s="8">
        <f t="shared" si="31"/>
        <v>7091649</v>
      </c>
      <c r="BF15" s="8">
        <f t="shared" si="32"/>
        <v>-10528351</v>
      </c>
      <c r="BI15" s="4" t="s">
        <v>65</v>
      </c>
    </row>
    <row r="16" spans="1:71" x14ac:dyDescent="0.15">
      <c r="A16" s="12" t="s">
        <v>66</v>
      </c>
      <c r="B16" s="11">
        <v>250000</v>
      </c>
      <c r="C16" s="11">
        <v>253358</v>
      </c>
      <c r="D16" s="8">
        <f t="shared" si="0"/>
        <v>3358</v>
      </c>
      <c r="E16" s="11">
        <v>270000</v>
      </c>
      <c r="F16" s="11">
        <v>288908</v>
      </c>
      <c r="G16" s="8">
        <f t="shared" si="1"/>
        <v>18908</v>
      </c>
      <c r="H16" s="11">
        <v>280000</v>
      </c>
      <c r="I16" s="11">
        <v>279872</v>
      </c>
      <c r="J16" s="8">
        <f t="shared" si="2"/>
        <v>-128</v>
      </c>
      <c r="K16" s="8">
        <f t="shared" si="3"/>
        <v>800000</v>
      </c>
      <c r="L16" s="8">
        <f t="shared" si="4"/>
        <v>822138</v>
      </c>
      <c r="M16" s="8">
        <f t="shared" si="5"/>
        <v>22138</v>
      </c>
      <c r="N16" s="11">
        <v>280000</v>
      </c>
      <c r="O16" s="11">
        <v>281877</v>
      </c>
      <c r="P16" s="8">
        <f t="shared" si="6"/>
        <v>1877</v>
      </c>
      <c r="Q16" s="11">
        <v>260000</v>
      </c>
      <c r="R16" s="11">
        <v>277369</v>
      </c>
      <c r="S16" s="8">
        <f t="shared" si="7"/>
        <v>17369</v>
      </c>
      <c r="T16" s="11">
        <v>280000</v>
      </c>
      <c r="U16" s="11"/>
      <c r="V16" s="8" t="str">
        <f t="shared" si="8"/>
        <v/>
      </c>
      <c r="W16" s="8">
        <f t="shared" si="9"/>
        <v>820000</v>
      </c>
      <c r="X16" s="8">
        <f t="shared" si="10"/>
        <v>559246</v>
      </c>
      <c r="Y16" s="8">
        <f t="shared" si="11"/>
        <v>-260754</v>
      </c>
      <c r="Z16" s="8">
        <f t="shared" si="12"/>
        <v>1620000</v>
      </c>
      <c r="AA16" s="8">
        <f t="shared" si="13"/>
        <v>1381384</v>
      </c>
      <c r="AB16" s="8">
        <f t="shared" si="14"/>
        <v>-238616</v>
      </c>
      <c r="AC16" s="11">
        <v>280000</v>
      </c>
      <c r="AD16" s="11"/>
      <c r="AE16" s="8" t="str">
        <f t="shared" si="15"/>
        <v/>
      </c>
      <c r="AF16" s="11">
        <v>320000</v>
      </c>
      <c r="AG16" s="11"/>
      <c r="AH16" s="8" t="str">
        <f t="shared" si="16"/>
        <v/>
      </c>
      <c r="AI16" s="11">
        <v>320000</v>
      </c>
      <c r="AJ16" s="11"/>
      <c r="AK16" s="8" t="str">
        <f t="shared" si="17"/>
        <v/>
      </c>
      <c r="AL16" s="8">
        <f t="shared" si="18"/>
        <v>920000</v>
      </c>
      <c r="AM16" s="8" t="str">
        <f t="shared" si="19"/>
        <v/>
      </c>
      <c r="AN16" s="8" t="str">
        <f t="shared" si="20"/>
        <v/>
      </c>
      <c r="AO16" s="11">
        <v>280000</v>
      </c>
      <c r="AP16" s="11"/>
      <c r="AQ16" s="8" t="str">
        <f t="shared" si="21"/>
        <v/>
      </c>
      <c r="AR16" s="11">
        <v>280000</v>
      </c>
      <c r="AS16" s="11"/>
      <c r="AT16" s="8" t="str">
        <f t="shared" si="22"/>
        <v/>
      </c>
      <c r="AU16" s="11">
        <v>320000</v>
      </c>
      <c r="AV16" s="11"/>
      <c r="AW16" s="8" t="str">
        <f t="shared" si="23"/>
        <v/>
      </c>
      <c r="AX16" s="8">
        <f t="shared" si="24"/>
        <v>880000</v>
      </c>
      <c r="AY16" s="8" t="str">
        <f t="shared" si="25"/>
        <v/>
      </c>
      <c r="AZ16" s="8" t="str">
        <f t="shared" si="26"/>
        <v/>
      </c>
      <c r="BA16" s="8">
        <f t="shared" si="27"/>
        <v>1800000</v>
      </c>
      <c r="BB16" s="8" t="str">
        <f t="shared" si="28"/>
        <v/>
      </c>
      <c r="BC16" s="8" t="str">
        <f t="shared" si="29"/>
        <v/>
      </c>
      <c r="BD16" s="8">
        <f t="shared" si="30"/>
        <v>3420000</v>
      </c>
      <c r="BE16" s="8">
        <f t="shared" si="31"/>
        <v>1381384</v>
      </c>
      <c r="BF16" s="8">
        <f t="shared" si="32"/>
        <v>-2038616</v>
      </c>
      <c r="BI16" s="2" t="s">
        <v>67</v>
      </c>
    </row>
    <row r="17" spans="1:58" x14ac:dyDescent="0.15">
      <c r="A17" s="12" t="s">
        <v>68</v>
      </c>
      <c r="B17" s="11">
        <v>620000</v>
      </c>
      <c r="C17" s="11">
        <v>605609</v>
      </c>
      <c r="D17" s="8">
        <f t="shared" si="0"/>
        <v>-14391</v>
      </c>
      <c r="E17" s="11">
        <v>670000</v>
      </c>
      <c r="F17" s="11">
        <v>694183</v>
      </c>
      <c r="G17" s="8">
        <f t="shared" si="1"/>
        <v>24183</v>
      </c>
      <c r="H17" s="11">
        <v>670000</v>
      </c>
      <c r="I17" s="11">
        <v>705922</v>
      </c>
      <c r="J17" s="8">
        <f t="shared" si="2"/>
        <v>35922</v>
      </c>
      <c r="K17" s="8">
        <f t="shared" si="3"/>
        <v>1960000</v>
      </c>
      <c r="L17" s="8">
        <f t="shared" si="4"/>
        <v>2005714</v>
      </c>
      <c r="M17" s="8">
        <f t="shared" si="5"/>
        <v>45714</v>
      </c>
      <c r="N17" s="11">
        <v>670000</v>
      </c>
      <c r="O17" s="11">
        <v>717577</v>
      </c>
      <c r="P17" s="8">
        <f t="shared" si="6"/>
        <v>47577</v>
      </c>
      <c r="Q17" s="11">
        <v>630000</v>
      </c>
      <c r="R17" s="11">
        <v>635313</v>
      </c>
      <c r="S17" s="8">
        <f t="shared" si="7"/>
        <v>5313</v>
      </c>
      <c r="T17" s="11">
        <v>680000</v>
      </c>
      <c r="U17" s="11"/>
      <c r="V17" s="8" t="str">
        <f t="shared" si="8"/>
        <v/>
      </c>
      <c r="W17" s="8">
        <f t="shared" si="9"/>
        <v>1980000</v>
      </c>
      <c r="X17" s="8">
        <f t="shared" si="10"/>
        <v>1352890</v>
      </c>
      <c r="Y17" s="8">
        <f t="shared" si="11"/>
        <v>-627110</v>
      </c>
      <c r="Z17" s="8">
        <f t="shared" si="12"/>
        <v>3940000</v>
      </c>
      <c r="AA17" s="8">
        <f t="shared" si="13"/>
        <v>3358604</v>
      </c>
      <c r="AB17" s="8">
        <f t="shared" si="14"/>
        <v>-581396</v>
      </c>
      <c r="AC17" s="11">
        <v>680000</v>
      </c>
      <c r="AD17" s="11"/>
      <c r="AE17" s="8" t="str">
        <f t="shared" si="15"/>
        <v/>
      </c>
      <c r="AF17" s="11">
        <v>780000</v>
      </c>
      <c r="AG17" s="11"/>
      <c r="AH17" s="8" t="str">
        <f t="shared" si="16"/>
        <v/>
      </c>
      <c r="AI17" s="11">
        <v>780000</v>
      </c>
      <c r="AJ17" s="11"/>
      <c r="AK17" s="8" t="str">
        <f t="shared" si="17"/>
        <v/>
      </c>
      <c r="AL17" s="8">
        <f t="shared" si="18"/>
        <v>2240000</v>
      </c>
      <c r="AM17" s="8" t="str">
        <f t="shared" si="19"/>
        <v/>
      </c>
      <c r="AN17" s="8" t="str">
        <f t="shared" si="20"/>
        <v/>
      </c>
      <c r="AO17" s="11">
        <v>680000</v>
      </c>
      <c r="AP17" s="11"/>
      <c r="AQ17" s="8" t="str">
        <f t="shared" si="21"/>
        <v/>
      </c>
      <c r="AR17" s="11">
        <v>690000</v>
      </c>
      <c r="AS17" s="11"/>
      <c r="AT17" s="8" t="str">
        <f t="shared" si="22"/>
        <v/>
      </c>
      <c r="AU17" s="11">
        <v>780000</v>
      </c>
      <c r="AV17" s="11"/>
      <c r="AW17" s="8" t="str">
        <f t="shared" si="23"/>
        <v/>
      </c>
      <c r="AX17" s="8">
        <f t="shared" si="24"/>
        <v>2150000</v>
      </c>
      <c r="AY17" s="8" t="str">
        <f t="shared" si="25"/>
        <v/>
      </c>
      <c r="AZ17" s="8" t="str">
        <f t="shared" si="26"/>
        <v/>
      </c>
      <c r="BA17" s="8">
        <f t="shared" si="27"/>
        <v>4390000</v>
      </c>
      <c r="BB17" s="8" t="str">
        <f t="shared" si="28"/>
        <v/>
      </c>
      <c r="BC17" s="8" t="str">
        <f t="shared" si="29"/>
        <v/>
      </c>
      <c r="BD17" s="8">
        <f t="shared" si="30"/>
        <v>8330000</v>
      </c>
      <c r="BE17" s="8">
        <f t="shared" si="31"/>
        <v>3358604</v>
      </c>
      <c r="BF17" s="8">
        <f t="shared" si="32"/>
        <v>-4971396</v>
      </c>
    </row>
    <row r="19" spans="1:58" x14ac:dyDescent="0.15">
      <c r="A19" s="5" t="s">
        <v>69</v>
      </c>
      <c r="B19" s="7">
        <f>IF(N(B6)-N(B12)=0,"",N(B6)-N(B12))</f>
        <v>3260000</v>
      </c>
      <c r="C19" s="7">
        <f>IF(N(C6)-N(C12)=0,"",N(C6)-N(C12))</f>
        <v>3089179</v>
      </c>
      <c r="D19" s="8">
        <f t="shared" ref="D19:D31" si="33">IF(C19="","",N(C19)-N(B19))</f>
        <v>-170821</v>
      </c>
      <c r="E19" s="7">
        <f>IF(N(E6)-N(E12)=0,"",N(E6)-N(E12))</f>
        <v>3530000</v>
      </c>
      <c r="F19" s="7">
        <f>IF(N(F6)-N(F12)=0,"",N(F6)-N(F12))</f>
        <v>3382556</v>
      </c>
      <c r="G19" s="8">
        <f t="shared" ref="G19:G31" si="34">IF(F19="","",N(F19)-N(E19))</f>
        <v>-147444</v>
      </c>
      <c r="H19" s="7">
        <f>IF(N(H6)-N(H12)=0,"",N(H6)-N(H12))</f>
        <v>3360000</v>
      </c>
      <c r="I19" s="7">
        <f>IF(N(I6)-N(I12)=0,"",N(I6)-N(I12))</f>
        <v>3415742</v>
      </c>
      <c r="J19" s="8">
        <f t="shared" ref="J19:J31" si="35">IF(I19="","",N(I19)-N(H19))</f>
        <v>55742</v>
      </c>
      <c r="K19" s="7">
        <f t="shared" ref="K19:K31" si="36">IF(N(B19)+N(E19)+N(H19)=0,"",N(B19)+N(E19)+N(H19))</f>
        <v>10150000</v>
      </c>
      <c r="L19" s="7">
        <f t="shared" ref="L19:L31" si="37">IF(N(C19)+N(F19)+N(I19)=0,"",N(C19)+N(F19)+N(I19))</f>
        <v>9887477</v>
      </c>
      <c r="M19" s="8">
        <f t="shared" ref="M19:M31" si="38">IF(L19="","",N(L19)-N(K19))</f>
        <v>-262523</v>
      </c>
      <c r="N19" s="7">
        <f>IF(N(N6)-N(N12)=0,"",N(N6)-N(N12))</f>
        <v>3330000</v>
      </c>
      <c r="O19" s="7">
        <f>IF(N(O6)-N(O12)=0,"",N(O6)-N(O12))</f>
        <v>4271275</v>
      </c>
      <c r="P19" s="8">
        <f t="shared" ref="P19:P31" si="39">IF(O19="","",N(O19)-N(N19))</f>
        <v>941275</v>
      </c>
      <c r="Q19" s="7">
        <f>IF(N(Q6)-N(Q12)=0,"",N(Q6)-N(Q12))</f>
        <v>3010000</v>
      </c>
      <c r="R19" s="7">
        <f>IF(N(R6)-N(R12)=0,"",N(R6)-N(R12))</f>
        <v>2771522</v>
      </c>
      <c r="S19" s="8">
        <f t="shared" ref="S19:S31" si="40">IF(R19="","",N(R19)-N(Q19))</f>
        <v>-238478</v>
      </c>
      <c r="T19" s="7">
        <f>IF(N(T6)-N(T12)=0,"",N(T6)-N(T12))</f>
        <v>3230000</v>
      </c>
      <c r="U19" s="7" t="str">
        <f>IF(N(U6)-N(U12)=0,"",N(U6)-N(U12))</f>
        <v/>
      </c>
      <c r="V19" s="8" t="str">
        <f t="shared" ref="V19:V31" si="41">IF(U19="","",N(U19)-N(T19))</f>
        <v/>
      </c>
      <c r="W19" s="7">
        <f t="shared" ref="W19:W31" si="42">IF(N(N19)+N(Q19)+N(T19)=0,"",N(N19)+N(Q19)+N(T19))</f>
        <v>9570000</v>
      </c>
      <c r="X19" s="7">
        <f t="shared" ref="X19:X31" si="43">IF(N(O19)+N(R19)+N(U19)=0,"",N(O19)+N(R19)+N(U19))</f>
        <v>7042797</v>
      </c>
      <c r="Y19" s="8">
        <f t="shared" ref="Y19:Y31" si="44">IF(X19="","",N(X19)-N(W19))</f>
        <v>-2527203</v>
      </c>
      <c r="Z19" s="7">
        <f t="shared" ref="Z19:Z31" si="45">IF(N(K19)+N(W19)=0,"",N(K19)+N(W19))</f>
        <v>19720000</v>
      </c>
      <c r="AA19" s="7">
        <f t="shared" ref="AA19:AA31" si="46">IF(N(L19)+N(X19)=0,"",N(L19)+N(X19))</f>
        <v>16930274</v>
      </c>
      <c r="AB19" s="8">
        <f t="shared" ref="AB19:AB31" si="47">IF(AA19="","",N(AA19)-N(Z19))</f>
        <v>-2789726</v>
      </c>
      <c r="AC19" s="7">
        <f>IF(N(AC6)-N(AC12)=0,"",N(AC6)-N(AC12))</f>
        <v>3200000</v>
      </c>
      <c r="AD19" s="7" t="str">
        <f>IF(N(AD6)-N(AD12)=0,"",N(AD6)-N(AD12))</f>
        <v/>
      </c>
      <c r="AE19" s="8" t="str">
        <f t="shared" ref="AE19:AE31" si="48">IF(AD19="","",N(AD19)-N(AC19))</f>
        <v/>
      </c>
      <c r="AF19" s="7">
        <f>IF(N(AF6)-N(AF12)=0,"",N(AF6)-N(AF12))</f>
        <v>3700000</v>
      </c>
      <c r="AG19" s="7" t="str">
        <f>IF(N(AG6)-N(AG12)=0,"",N(AG6)-N(AG12))</f>
        <v/>
      </c>
      <c r="AH19" s="8" t="str">
        <f t="shared" ref="AH19:AH31" si="49">IF(AG19="","",N(AG19)-N(AF19))</f>
        <v/>
      </c>
      <c r="AI19" s="7">
        <f>IF(N(AI6)-N(AI12)=0,"",N(AI6)-N(AI12))</f>
        <v>3660000</v>
      </c>
      <c r="AJ19" s="7" t="str">
        <f>IF(N(AJ6)-N(AJ12)=0,"",N(AJ6)-N(AJ12))</f>
        <v/>
      </c>
      <c r="AK19" s="8" t="str">
        <f t="shared" ref="AK19:AK31" si="50">IF(AJ19="","",N(AJ19)-N(AI19))</f>
        <v/>
      </c>
      <c r="AL19" s="7">
        <f t="shared" ref="AL19:AL31" si="51">IF(N(AC19)+N(AF19)+N(AI19)=0,"",N(AC19)+N(AF19)+N(AI19))</f>
        <v>10560000</v>
      </c>
      <c r="AM19" s="7" t="str">
        <f t="shared" ref="AM19:AM31" si="52">IF(N(AD19)+N(AG19)+N(AJ19)=0,"",N(AD19)+N(AG19)+N(AJ19))</f>
        <v/>
      </c>
      <c r="AN19" s="8" t="str">
        <f t="shared" ref="AN19:AN31" si="53">IF(AM19="","",N(AM19)-N(AL19))</f>
        <v/>
      </c>
      <c r="AO19" s="7">
        <f>IF(N(AO6)-N(AO12)=0,"",N(AO6)-N(AO12))</f>
        <v>3120000</v>
      </c>
      <c r="AP19" s="7" t="str">
        <f>IF(N(AP6)-N(AP12)=0,"",N(AP6)-N(AP12))</f>
        <v/>
      </c>
      <c r="AQ19" s="8" t="str">
        <f t="shared" ref="AQ19:AQ31" si="54">IF(AP19="","",N(AP19)-N(AO19))</f>
        <v/>
      </c>
      <c r="AR19" s="7">
        <f>IF(N(AR6)-N(AR12)=0,"",N(AR6)-N(AR12))</f>
        <v>3070000</v>
      </c>
      <c r="AS19" s="7" t="str">
        <f>IF(N(AS6)-N(AS12)=0,"",N(AS6)-N(AS12))</f>
        <v/>
      </c>
      <c r="AT19" s="8" t="str">
        <f t="shared" ref="AT19:AT31" si="55">IF(AS19="","",N(AS19)-N(AR19))</f>
        <v/>
      </c>
      <c r="AU19" s="7">
        <f>IF(N(AU6)-N(AU12)=0,"",N(AU6)-N(AU12))</f>
        <v>3540000</v>
      </c>
      <c r="AV19" s="7" t="str">
        <f>IF(N(AV6)-N(AV12)=0,"",N(AV6)-N(AV12))</f>
        <v/>
      </c>
      <c r="AW19" s="8" t="str">
        <f t="shared" ref="AW19:AW31" si="56">IF(AV19="","",N(AV19)-N(AU19))</f>
        <v/>
      </c>
      <c r="AX19" s="7">
        <f t="shared" ref="AX19:AX31" si="57">IF(N(AO19)+N(AR19)+N(AU19)=0,"",N(AO19)+N(AR19)+N(AU19))</f>
        <v>9730000</v>
      </c>
      <c r="AY19" s="7" t="str">
        <f t="shared" ref="AY19:AY31" si="58">IF(N(AP19)+N(AS19)+N(AV19)=0,"",N(AP19)+N(AS19)+N(AV19))</f>
        <v/>
      </c>
      <c r="AZ19" s="8" t="str">
        <f t="shared" ref="AZ19:AZ31" si="59">IF(AY19="","",N(AY19)-N(AX19))</f>
        <v/>
      </c>
      <c r="BA19" s="7">
        <f t="shared" ref="BA19:BA31" si="60">IF(N(AL19)+N(AX19)=0,"",N(AL19)+N(AX19))</f>
        <v>20290000</v>
      </c>
      <c r="BB19" s="7" t="str">
        <f t="shared" ref="BB19:BB31" si="61">IF(N(AM19)+N(AY19)=0,"",N(AM19)+N(AY19))</f>
        <v/>
      </c>
      <c r="BC19" s="8" t="str">
        <f t="shared" ref="BC19:BC31" si="62">IF(BB19="","",N(BB19)-N(BA19))</f>
        <v/>
      </c>
      <c r="BD19" s="7">
        <f t="shared" ref="BD19:BD31" si="63">IF(N(K19)+N(W19)+N(AL19)+N(AX19)=0,"",N(K19)+N(W19)+N(AL19)+N(AX19))</f>
        <v>40010000</v>
      </c>
      <c r="BE19" s="7">
        <f t="shared" ref="BE19:BE31" si="64">IF(N(L19)+N(X19)+N(AM19)+N(AY19)=0,"",N(L19)+N(X19)+N(AM19)+N(AY19))</f>
        <v>16930274</v>
      </c>
      <c r="BF19" s="8">
        <f t="shared" ref="BF19:BF31" si="65">IF(BE19="","",N(BE19)-N(BD19))</f>
        <v>-23079726</v>
      </c>
    </row>
    <row r="20" spans="1:58" x14ac:dyDescent="0.15">
      <c r="A20" s="12" t="s">
        <v>33</v>
      </c>
      <c r="B20" s="11">
        <v>1717000</v>
      </c>
      <c r="C20" s="11">
        <v>1757433</v>
      </c>
      <c r="D20" s="8">
        <f t="shared" si="33"/>
        <v>40433</v>
      </c>
      <c r="E20" s="11">
        <v>1870000</v>
      </c>
      <c r="F20" s="11">
        <v>2226876</v>
      </c>
      <c r="G20" s="8">
        <f t="shared" si="34"/>
        <v>356876</v>
      </c>
      <c r="H20" s="11">
        <v>1870000</v>
      </c>
      <c r="I20" s="11">
        <v>1923880</v>
      </c>
      <c r="J20" s="8">
        <f t="shared" si="35"/>
        <v>53880</v>
      </c>
      <c r="K20" s="8">
        <f t="shared" si="36"/>
        <v>5457000</v>
      </c>
      <c r="L20" s="8">
        <f t="shared" si="37"/>
        <v>5908189</v>
      </c>
      <c r="M20" s="8">
        <f t="shared" si="38"/>
        <v>451189</v>
      </c>
      <c r="N20" s="11">
        <v>1870000</v>
      </c>
      <c r="O20" s="11">
        <v>1632844</v>
      </c>
      <c r="P20" s="8">
        <f t="shared" si="39"/>
        <v>-237156</v>
      </c>
      <c r="Q20" s="11">
        <v>1717000</v>
      </c>
      <c r="R20" s="11">
        <v>1820315</v>
      </c>
      <c r="S20" s="8">
        <f t="shared" si="40"/>
        <v>103315</v>
      </c>
      <c r="T20" s="11">
        <v>1870000</v>
      </c>
      <c r="U20" s="11"/>
      <c r="V20" s="8" t="str">
        <f t="shared" si="41"/>
        <v/>
      </c>
      <c r="W20" s="8">
        <f t="shared" si="42"/>
        <v>5457000</v>
      </c>
      <c r="X20" s="8">
        <f t="shared" si="43"/>
        <v>3453159</v>
      </c>
      <c r="Y20" s="8">
        <f t="shared" si="44"/>
        <v>-2003841</v>
      </c>
      <c r="Z20" s="8">
        <f t="shared" si="45"/>
        <v>10914000</v>
      </c>
      <c r="AA20" s="8">
        <f t="shared" si="46"/>
        <v>9361348</v>
      </c>
      <c r="AB20" s="8">
        <f t="shared" si="47"/>
        <v>-1552652</v>
      </c>
      <c r="AC20" s="11">
        <v>1870000</v>
      </c>
      <c r="AD20" s="11"/>
      <c r="AE20" s="8" t="str">
        <f t="shared" si="48"/>
        <v/>
      </c>
      <c r="AF20" s="11">
        <v>2125000</v>
      </c>
      <c r="AG20" s="11"/>
      <c r="AH20" s="8" t="str">
        <f t="shared" si="49"/>
        <v/>
      </c>
      <c r="AI20" s="11">
        <v>2125000</v>
      </c>
      <c r="AJ20" s="11"/>
      <c r="AK20" s="8" t="str">
        <f t="shared" si="50"/>
        <v/>
      </c>
      <c r="AL20" s="8">
        <f t="shared" si="51"/>
        <v>6120000</v>
      </c>
      <c r="AM20" s="8" t="str">
        <f t="shared" si="52"/>
        <v/>
      </c>
      <c r="AN20" s="8" t="str">
        <f t="shared" si="53"/>
        <v/>
      </c>
      <c r="AO20" s="11">
        <v>1870000</v>
      </c>
      <c r="AP20" s="11"/>
      <c r="AQ20" s="8" t="str">
        <f t="shared" si="54"/>
        <v/>
      </c>
      <c r="AR20" s="11">
        <v>1870000</v>
      </c>
      <c r="AS20" s="11"/>
      <c r="AT20" s="8" t="str">
        <f t="shared" si="55"/>
        <v/>
      </c>
      <c r="AU20" s="11">
        <v>2125000</v>
      </c>
      <c r="AV20" s="11"/>
      <c r="AW20" s="8" t="str">
        <f t="shared" si="56"/>
        <v/>
      </c>
      <c r="AX20" s="8">
        <f t="shared" si="57"/>
        <v>5865000</v>
      </c>
      <c r="AY20" s="8" t="str">
        <f t="shared" si="58"/>
        <v/>
      </c>
      <c r="AZ20" s="8" t="str">
        <f t="shared" si="59"/>
        <v/>
      </c>
      <c r="BA20" s="8">
        <f t="shared" si="60"/>
        <v>11985000</v>
      </c>
      <c r="BB20" s="8" t="str">
        <f t="shared" si="61"/>
        <v/>
      </c>
      <c r="BC20" s="8" t="str">
        <f t="shared" si="62"/>
        <v/>
      </c>
      <c r="BD20" s="8">
        <f t="shared" si="63"/>
        <v>22899000</v>
      </c>
      <c r="BE20" s="8">
        <f t="shared" si="64"/>
        <v>9361348</v>
      </c>
      <c r="BF20" s="8">
        <f t="shared" si="65"/>
        <v>-13537652</v>
      </c>
    </row>
    <row r="21" spans="1:58" x14ac:dyDescent="0.15">
      <c r="A21" s="12" t="s">
        <v>37</v>
      </c>
      <c r="B21" s="11">
        <v>969000</v>
      </c>
      <c r="C21" s="11">
        <v>989841</v>
      </c>
      <c r="D21" s="8">
        <f t="shared" si="33"/>
        <v>20841</v>
      </c>
      <c r="E21" s="11">
        <v>1054000</v>
      </c>
      <c r="F21" s="11">
        <v>919976</v>
      </c>
      <c r="G21" s="8">
        <f t="shared" si="34"/>
        <v>-134024</v>
      </c>
      <c r="H21" s="11">
        <v>1054000</v>
      </c>
      <c r="I21" s="11">
        <v>1004013</v>
      </c>
      <c r="J21" s="8">
        <f t="shared" si="35"/>
        <v>-49987</v>
      </c>
      <c r="K21" s="8">
        <f t="shared" si="36"/>
        <v>3077000</v>
      </c>
      <c r="L21" s="8">
        <f t="shared" si="37"/>
        <v>2913830</v>
      </c>
      <c r="M21" s="8">
        <f t="shared" si="38"/>
        <v>-163170</v>
      </c>
      <c r="N21" s="11">
        <v>1054000</v>
      </c>
      <c r="O21" s="11">
        <v>1235983</v>
      </c>
      <c r="P21" s="8">
        <f t="shared" si="39"/>
        <v>181983</v>
      </c>
      <c r="Q21" s="11">
        <v>969000</v>
      </c>
      <c r="R21" s="11">
        <v>880742</v>
      </c>
      <c r="S21" s="8">
        <f t="shared" si="40"/>
        <v>-88258</v>
      </c>
      <c r="T21" s="11">
        <v>1054000</v>
      </c>
      <c r="U21" s="11"/>
      <c r="V21" s="8" t="str">
        <f t="shared" si="41"/>
        <v/>
      </c>
      <c r="W21" s="8">
        <f t="shared" si="42"/>
        <v>3077000</v>
      </c>
      <c r="X21" s="8">
        <f t="shared" si="43"/>
        <v>2116725</v>
      </c>
      <c r="Y21" s="8">
        <f t="shared" si="44"/>
        <v>-960275</v>
      </c>
      <c r="Z21" s="8">
        <f t="shared" si="45"/>
        <v>6154000</v>
      </c>
      <c r="AA21" s="8">
        <f t="shared" si="46"/>
        <v>5030555</v>
      </c>
      <c r="AB21" s="8">
        <f t="shared" si="47"/>
        <v>-1123445</v>
      </c>
      <c r="AC21" s="11">
        <v>1054000</v>
      </c>
      <c r="AD21" s="11"/>
      <c r="AE21" s="8" t="str">
        <f t="shared" si="48"/>
        <v/>
      </c>
      <c r="AF21" s="11">
        <v>1207000</v>
      </c>
      <c r="AG21" s="11"/>
      <c r="AH21" s="8" t="str">
        <f t="shared" si="49"/>
        <v/>
      </c>
      <c r="AI21" s="11">
        <v>1207000</v>
      </c>
      <c r="AJ21" s="11"/>
      <c r="AK21" s="8" t="str">
        <f t="shared" si="50"/>
        <v/>
      </c>
      <c r="AL21" s="8">
        <f t="shared" si="51"/>
        <v>3468000</v>
      </c>
      <c r="AM21" s="8" t="str">
        <f t="shared" si="52"/>
        <v/>
      </c>
      <c r="AN21" s="8" t="str">
        <f t="shared" si="53"/>
        <v/>
      </c>
      <c r="AO21" s="11">
        <v>1054000</v>
      </c>
      <c r="AP21" s="11"/>
      <c r="AQ21" s="8" t="str">
        <f t="shared" si="54"/>
        <v/>
      </c>
      <c r="AR21" s="11">
        <v>1054000</v>
      </c>
      <c r="AS21" s="11"/>
      <c r="AT21" s="8" t="str">
        <f t="shared" si="55"/>
        <v/>
      </c>
      <c r="AU21" s="11">
        <v>1207000</v>
      </c>
      <c r="AV21" s="11"/>
      <c r="AW21" s="8" t="str">
        <f t="shared" si="56"/>
        <v/>
      </c>
      <c r="AX21" s="8">
        <f t="shared" si="57"/>
        <v>3315000</v>
      </c>
      <c r="AY21" s="8" t="str">
        <f t="shared" si="58"/>
        <v/>
      </c>
      <c r="AZ21" s="8" t="str">
        <f t="shared" si="59"/>
        <v/>
      </c>
      <c r="BA21" s="8">
        <f t="shared" si="60"/>
        <v>6783000</v>
      </c>
      <c r="BB21" s="8" t="str">
        <f t="shared" si="61"/>
        <v/>
      </c>
      <c r="BC21" s="8" t="str">
        <f t="shared" si="62"/>
        <v/>
      </c>
      <c r="BD21" s="8">
        <f t="shared" si="63"/>
        <v>12937000</v>
      </c>
      <c r="BE21" s="8">
        <f t="shared" si="64"/>
        <v>5030555</v>
      </c>
      <c r="BF21" s="8">
        <f t="shared" si="65"/>
        <v>-7906445</v>
      </c>
    </row>
    <row r="22" spans="1:58" x14ac:dyDescent="0.15">
      <c r="A22" s="12" t="s">
        <v>43</v>
      </c>
      <c r="B22" s="11">
        <v>289000</v>
      </c>
      <c r="C22" s="11">
        <v>271158</v>
      </c>
      <c r="D22" s="8">
        <f t="shared" si="33"/>
        <v>-17842</v>
      </c>
      <c r="E22" s="11">
        <v>306000</v>
      </c>
      <c r="F22" s="11">
        <v>329068</v>
      </c>
      <c r="G22" s="8">
        <f t="shared" si="34"/>
        <v>23068</v>
      </c>
      <c r="H22" s="11">
        <v>306000</v>
      </c>
      <c r="I22" s="11">
        <v>275327</v>
      </c>
      <c r="J22" s="8">
        <f t="shared" si="35"/>
        <v>-30673</v>
      </c>
      <c r="K22" s="8">
        <f t="shared" si="36"/>
        <v>901000</v>
      </c>
      <c r="L22" s="8">
        <f t="shared" si="37"/>
        <v>875553</v>
      </c>
      <c r="M22" s="8">
        <f t="shared" si="38"/>
        <v>-25447</v>
      </c>
      <c r="N22" s="11">
        <v>306000</v>
      </c>
      <c r="O22" s="11">
        <v>270693</v>
      </c>
      <c r="P22" s="8">
        <f t="shared" si="39"/>
        <v>-35307</v>
      </c>
      <c r="Q22" s="11">
        <v>289000</v>
      </c>
      <c r="R22" s="11">
        <v>288060</v>
      </c>
      <c r="S22" s="8">
        <f t="shared" si="40"/>
        <v>-940</v>
      </c>
      <c r="T22" s="11">
        <v>306000</v>
      </c>
      <c r="U22" s="11"/>
      <c r="V22" s="8" t="str">
        <f t="shared" si="41"/>
        <v/>
      </c>
      <c r="W22" s="8">
        <f t="shared" si="42"/>
        <v>901000</v>
      </c>
      <c r="X22" s="8">
        <f t="shared" si="43"/>
        <v>558753</v>
      </c>
      <c r="Y22" s="8">
        <f t="shared" si="44"/>
        <v>-342247</v>
      </c>
      <c r="Z22" s="8">
        <f t="shared" si="45"/>
        <v>1802000</v>
      </c>
      <c r="AA22" s="8">
        <f t="shared" si="46"/>
        <v>1434306</v>
      </c>
      <c r="AB22" s="8">
        <f t="shared" si="47"/>
        <v>-367694</v>
      </c>
      <c r="AC22" s="11">
        <v>306000</v>
      </c>
      <c r="AD22" s="11"/>
      <c r="AE22" s="8" t="str">
        <f t="shared" si="48"/>
        <v/>
      </c>
      <c r="AF22" s="11">
        <v>357000</v>
      </c>
      <c r="AG22" s="11"/>
      <c r="AH22" s="8" t="str">
        <f t="shared" si="49"/>
        <v/>
      </c>
      <c r="AI22" s="11">
        <v>357000</v>
      </c>
      <c r="AJ22" s="11"/>
      <c r="AK22" s="8" t="str">
        <f t="shared" si="50"/>
        <v/>
      </c>
      <c r="AL22" s="8">
        <f t="shared" si="51"/>
        <v>1020000</v>
      </c>
      <c r="AM22" s="8" t="str">
        <f t="shared" si="52"/>
        <v/>
      </c>
      <c r="AN22" s="8" t="str">
        <f t="shared" si="53"/>
        <v/>
      </c>
      <c r="AO22" s="11">
        <v>306000</v>
      </c>
      <c r="AP22" s="11"/>
      <c r="AQ22" s="8" t="str">
        <f t="shared" si="54"/>
        <v/>
      </c>
      <c r="AR22" s="11">
        <v>306000</v>
      </c>
      <c r="AS22" s="11"/>
      <c r="AT22" s="8" t="str">
        <f t="shared" si="55"/>
        <v/>
      </c>
      <c r="AU22" s="11">
        <v>357000</v>
      </c>
      <c r="AV22" s="11"/>
      <c r="AW22" s="8" t="str">
        <f t="shared" si="56"/>
        <v/>
      </c>
      <c r="AX22" s="8">
        <f t="shared" si="57"/>
        <v>969000</v>
      </c>
      <c r="AY22" s="8" t="str">
        <f t="shared" si="58"/>
        <v/>
      </c>
      <c r="AZ22" s="8" t="str">
        <f t="shared" si="59"/>
        <v/>
      </c>
      <c r="BA22" s="8">
        <f t="shared" si="60"/>
        <v>1989000</v>
      </c>
      <c r="BB22" s="8" t="str">
        <f t="shared" si="61"/>
        <v/>
      </c>
      <c r="BC22" s="8" t="str">
        <f t="shared" si="62"/>
        <v/>
      </c>
      <c r="BD22" s="8">
        <f t="shared" si="63"/>
        <v>3791000</v>
      </c>
      <c r="BE22" s="8">
        <f t="shared" si="64"/>
        <v>1434306</v>
      </c>
      <c r="BF22" s="8">
        <f t="shared" si="65"/>
        <v>-2356694</v>
      </c>
    </row>
    <row r="23" spans="1:58" x14ac:dyDescent="0.15">
      <c r="A23" s="12" t="s">
        <v>48</v>
      </c>
      <c r="B23" s="11">
        <v>102000</v>
      </c>
      <c r="C23" s="11">
        <v>82673</v>
      </c>
      <c r="D23" s="8">
        <f t="shared" si="33"/>
        <v>-19327</v>
      </c>
      <c r="E23" s="11">
        <v>102000</v>
      </c>
      <c r="F23" s="11">
        <v>127951</v>
      </c>
      <c r="G23" s="8">
        <f t="shared" si="34"/>
        <v>25951</v>
      </c>
      <c r="H23" s="11">
        <v>102000</v>
      </c>
      <c r="I23" s="11">
        <v>104882</v>
      </c>
      <c r="J23" s="8">
        <f t="shared" si="35"/>
        <v>2882</v>
      </c>
      <c r="K23" s="8">
        <f t="shared" si="36"/>
        <v>306000</v>
      </c>
      <c r="L23" s="8">
        <f t="shared" si="37"/>
        <v>315506</v>
      </c>
      <c r="M23" s="8">
        <f t="shared" si="38"/>
        <v>9506</v>
      </c>
      <c r="N23" s="11">
        <v>102000</v>
      </c>
      <c r="O23" s="11">
        <v>112637</v>
      </c>
      <c r="P23" s="8">
        <f t="shared" si="39"/>
        <v>10637</v>
      </c>
      <c r="Q23" s="11">
        <v>102000</v>
      </c>
      <c r="R23" s="11">
        <v>78876</v>
      </c>
      <c r="S23" s="8">
        <f t="shared" si="40"/>
        <v>-23124</v>
      </c>
      <c r="T23" s="11">
        <v>102000</v>
      </c>
      <c r="U23" s="11"/>
      <c r="V23" s="8" t="str">
        <f t="shared" si="41"/>
        <v/>
      </c>
      <c r="W23" s="8">
        <f t="shared" si="42"/>
        <v>306000</v>
      </c>
      <c r="X23" s="8">
        <f t="shared" si="43"/>
        <v>191513</v>
      </c>
      <c r="Y23" s="8">
        <f t="shared" si="44"/>
        <v>-114487</v>
      </c>
      <c r="Z23" s="8">
        <f t="shared" si="45"/>
        <v>612000</v>
      </c>
      <c r="AA23" s="8">
        <f t="shared" si="46"/>
        <v>507019</v>
      </c>
      <c r="AB23" s="8">
        <f t="shared" si="47"/>
        <v>-104981</v>
      </c>
      <c r="AC23" s="11">
        <v>102000</v>
      </c>
      <c r="AD23" s="11"/>
      <c r="AE23" s="8" t="str">
        <f t="shared" si="48"/>
        <v/>
      </c>
      <c r="AF23" s="11">
        <v>119000</v>
      </c>
      <c r="AG23" s="11"/>
      <c r="AH23" s="8" t="str">
        <f t="shared" si="49"/>
        <v/>
      </c>
      <c r="AI23" s="11">
        <v>119000</v>
      </c>
      <c r="AJ23" s="11"/>
      <c r="AK23" s="8" t="str">
        <f t="shared" si="50"/>
        <v/>
      </c>
      <c r="AL23" s="8">
        <f t="shared" si="51"/>
        <v>340000</v>
      </c>
      <c r="AM23" s="8" t="str">
        <f t="shared" si="52"/>
        <v/>
      </c>
      <c r="AN23" s="8" t="str">
        <f t="shared" si="53"/>
        <v/>
      </c>
      <c r="AO23" s="11">
        <v>102000</v>
      </c>
      <c r="AP23" s="11"/>
      <c r="AQ23" s="8" t="str">
        <f t="shared" si="54"/>
        <v/>
      </c>
      <c r="AR23" s="11">
        <v>102000</v>
      </c>
      <c r="AS23" s="11"/>
      <c r="AT23" s="8" t="str">
        <f t="shared" si="55"/>
        <v/>
      </c>
      <c r="AU23" s="11">
        <v>119000</v>
      </c>
      <c r="AV23" s="11"/>
      <c r="AW23" s="8" t="str">
        <f t="shared" si="56"/>
        <v/>
      </c>
      <c r="AX23" s="8">
        <f t="shared" si="57"/>
        <v>323000</v>
      </c>
      <c r="AY23" s="8" t="str">
        <f t="shared" si="58"/>
        <v/>
      </c>
      <c r="AZ23" s="8" t="str">
        <f t="shared" si="59"/>
        <v/>
      </c>
      <c r="BA23" s="8">
        <f t="shared" si="60"/>
        <v>663000</v>
      </c>
      <c r="BB23" s="8" t="str">
        <f t="shared" si="61"/>
        <v/>
      </c>
      <c r="BC23" s="8" t="str">
        <f t="shared" si="62"/>
        <v/>
      </c>
      <c r="BD23" s="8">
        <f t="shared" si="63"/>
        <v>1275000</v>
      </c>
      <c r="BE23" s="8">
        <f t="shared" si="64"/>
        <v>507019</v>
      </c>
      <c r="BF23" s="8">
        <f t="shared" si="65"/>
        <v>-767981</v>
      </c>
    </row>
    <row r="24" spans="1:58" x14ac:dyDescent="0.15">
      <c r="A24" s="12" t="s">
        <v>70</v>
      </c>
      <c r="B24" s="11">
        <v>0</v>
      </c>
      <c r="C24" s="11">
        <v>0</v>
      </c>
      <c r="D24" s="8">
        <f t="shared" si="33"/>
        <v>0</v>
      </c>
      <c r="E24" s="11">
        <v>0</v>
      </c>
      <c r="F24" s="11">
        <v>0</v>
      </c>
      <c r="G24" s="8">
        <f t="shared" si="34"/>
        <v>0</v>
      </c>
      <c r="H24" s="11">
        <v>34000</v>
      </c>
      <c r="I24" s="11">
        <v>35395</v>
      </c>
      <c r="J24" s="8">
        <f t="shared" si="35"/>
        <v>1395</v>
      </c>
      <c r="K24" s="8">
        <f t="shared" si="36"/>
        <v>34000</v>
      </c>
      <c r="L24" s="8">
        <f t="shared" si="37"/>
        <v>35395</v>
      </c>
      <c r="M24" s="8">
        <f t="shared" si="38"/>
        <v>1395</v>
      </c>
      <c r="N24" s="11">
        <v>42500</v>
      </c>
      <c r="O24" s="11">
        <v>40145</v>
      </c>
      <c r="P24" s="8">
        <f t="shared" si="39"/>
        <v>-2355</v>
      </c>
      <c r="Q24" s="11">
        <v>51000</v>
      </c>
      <c r="R24" s="11">
        <v>41360</v>
      </c>
      <c r="S24" s="8">
        <f t="shared" si="40"/>
        <v>-9640</v>
      </c>
      <c r="T24" s="11">
        <v>59500</v>
      </c>
      <c r="U24" s="11"/>
      <c r="V24" s="8" t="str">
        <f t="shared" si="41"/>
        <v/>
      </c>
      <c r="W24" s="8">
        <f t="shared" si="42"/>
        <v>153000</v>
      </c>
      <c r="X24" s="8">
        <f t="shared" si="43"/>
        <v>81505</v>
      </c>
      <c r="Y24" s="8">
        <f t="shared" si="44"/>
        <v>-71495</v>
      </c>
      <c r="Z24" s="8">
        <f t="shared" si="45"/>
        <v>187000</v>
      </c>
      <c r="AA24" s="8">
        <f t="shared" si="46"/>
        <v>116900</v>
      </c>
      <c r="AB24" s="8">
        <f t="shared" si="47"/>
        <v>-70100</v>
      </c>
      <c r="AC24" s="11">
        <v>68000</v>
      </c>
      <c r="AD24" s="11"/>
      <c r="AE24" s="8" t="str">
        <f t="shared" si="48"/>
        <v/>
      </c>
      <c r="AF24" s="11">
        <v>68000</v>
      </c>
      <c r="AG24" s="11"/>
      <c r="AH24" s="8" t="str">
        <f t="shared" si="49"/>
        <v/>
      </c>
      <c r="AI24" s="11">
        <v>76500</v>
      </c>
      <c r="AJ24" s="11"/>
      <c r="AK24" s="8" t="str">
        <f t="shared" si="50"/>
        <v/>
      </c>
      <c r="AL24" s="8">
        <f t="shared" si="51"/>
        <v>212500</v>
      </c>
      <c r="AM24" s="8" t="str">
        <f t="shared" si="52"/>
        <v/>
      </c>
      <c r="AN24" s="8" t="str">
        <f t="shared" si="53"/>
        <v/>
      </c>
      <c r="AO24" s="11">
        <v>85000</v>
      </c>
      <c r="AP24" s="11"/>
      <c r="AQ24" s="8" t="str">
        <f t="shared" si="54"/>
        <v/>
      </c>
      <c r="AR24" s="11">
        <v>93500</v>
      </c>
      <c r="AS24" s="11"/>
      <c r="AT24" s="8" t="str">
        <f t="shared" si="55"/>
        <v/>
      </c>
      <c r="AU24" s="11">
        <v>102000</v>
      </c>
      <c r="AV24" s="11"/>
      <c r="AW24" s="8" t="str">
        <f t="shared" si="56"/>
        <v/>
      </c>
      <c r="AX24" s="8">
        <f t="shared" si="57"/>
        <v>280500</v>
      </c>
      <c r="AY24" s="8" t="str">
        <f t="shared" si="58"/>
        <v/>
      </c>
      <c r="AZ24" s="8" t="str">
        <f t="shared" si="59"/>
        <v/>
      </c>
      <c r="BA24" s="8">
        <f t="shared" si="60"/>
        <v>493000</v>
      </c>
      <c r="BB24" s="8" t="str">
        <f t="shared" si="61"/>
        <v/>
      </c>
      <c r="BC24" s="8" t="str">
        <f t="shared" si="62"/>
        <v/>
      </c>
      <c r="BD24" s="8">
        <f t="shared" si="63"/>
        <v>680000</v>
      </c>
      <c r="BE24" s="8">
        <f t="shared" si="64"/>
        <v>116900</v>
      </c>
      <c r="BF24" s="8">
        <f t="shared" si="65"/>
        <v>-563100</v>
      </c>
    </row>
    <row r="25" spans="1:58" x14ac:dyDescent="0.15">
      <c r="A25" s="5" t="s">
        <v>71</v>
      </c>
      <c r="B25" s="7">
        <f>IF(SUM(B26:B30)=0,"",SUM(B26:B30))</f>
        <v>2880000</v>
      </c>
      <c r="C25" s="7">
        <f>IF(SUM(C26:C30)=0,"",SUM(C26:C30))</f>
        <v>2912886</v>
      </c>
      <c r="D25" s="8">
        <f t="shared" si="33"/>
        <v>32886</v>
      </c>
      <c r="E25" s="7">
        <f>IF(SUM(E26:E30)=0,"",SUM(E26:E30))</f>
        <v>2880000</v>
      </c>
      <c r="F25" s="7">
        <f>IF(SUM(F26:F30)=0,"",SUM(F26:F30))</f>
        <v>2828103</v>
      </c>
      <c r="G25" s="8">
        <f t="shared" si="34"/>
        <v>-51897</v>
      </c>
      <c r="H25" s="7">
        <f>IF(SUM(H26:H30)=0,"",SUM(H26:H30))</f>
        <v>2880000</v>
      </c>
      <c r="I25" s="7">
        <f>IF(SUM(I26:I30)=0,"",SUM(I26:I30))</f>
        <v>2987093</v>
      </c>
      <c r="J25" s="8">
        <f t="shared" si="35"/>
        <v>107093</v>
      </c>
      <c r="K25" s="7">
        <f t="shared" si="36"/>
        <v>8640000</v>
      </c>
      <c r="L25" s="7">
        <f t="shared" si="37"/>
        <v>8728082</v>
      </c>
      <c r="M25" s="8">
        <f t="shared" si="38"/>
        <v>88082</v>
      </c>
      <c r="N25" s="7">
        <f>IF(SUM(N26:N30)=0,"",SUM(N26:N30))</f>
        <v>2880000</v>
      </c>
      <c r="O25" s="7">
        <f>IF(SUM(O26:O30)=0,"",SUM(O26:O30))</f>
        <v>2993256</v>
      </c>
      <c r="P25" s="8">
        <f t="shared" si="39"/>
        <v>113256</v>
      </c>
      <c r="Q25" s="7">
        <f>IF(SUM(Q26:Q30)=0,"",SUM(Q26:Q30))</f>
        <v>2880000</v>
      </c>
      <c r="R25" s="7">
        <f>IF(SUM(R26:R30)=0,"",SUM(R26:R30))</f>
        <v>2847902</v>
      </c>
      <c r="S25" s="8">
        <f t="shared" si="40"/>
        <v>-32098</v>
      </c>
      <c r="T25" s="7">
        <f>IF(SUM(T26:T30)=0,"",SUM(T26:T30))</f>
        <v>2880000</v>
      </c>
      <c r="U25" s="7" t="str">
        <f>IF(SUM(U26:U30)=0,"",SUM(U26:U30))</f>
        <v/>
      </c>
      <c r="V25" s="8" t="str">
        <f t="shared" si="41"/>
        <v/>
      </c>
      <c r="W25" s="7">
        <f t="shared" si="42"/>
        <v>8640000</v>
      </c>
      <c r="X25" s="7">
        <f t="shared" si="43"/>
        <v>5841158</v>
      </c>
      <c r="Y25" s="8">
        <f t="shared" si="44"/>
        <v>-2798842</v>
      </c>
      <c r="Z25" s="7">
        <f t="shared" si="45"/>
        <v>17280000</v>
      </c>
      <c r="AA25" s="7">
        <f t="shared" si="46"/>
        <v>14569240</v>
      </c>
      <c r="AB25" s="8">
        <f t="shared" si="47"/>
        <v>-2710760</v>
      </c>
      <c r="AC25" s="7">
        <f>IF(SUM(AC26:AC30)=0,"",SUM(AC26:AC30))</f>
        <v>2880000</v>
      </c>
      <c r="AD25" s="7" t="str">
        <f>IF(SUM(AD26:AD30)=0,"",SUM(AD26:AD30))</f>
        <v/>
      </c>
      <c r="AE25" s="8" t="str">
        <f t="shared" si="48"/>
        <v/>
      </c>
      <c r="AF25" s="7">
        <f>IF(SUM(AF26:AF30)=0,"",SUM(AF26:AF30))</f>
        <v>2880000</v>
      </c>
      <c r="AG25" s="7" t="str">
        <f>IF(SUM(AG26:AG30)=0,"",SUM(AG26:AG30))</f>
        <v/>
      </c>
      <c r="AH25" s="8" t="str">
        <f t="shared" si="49"/>
        <v/>
      </c>
      <c r="AI25" s="7">
        <f>IF(SUM(AI26:AI30)=0,"",SUM(AI26:AI30))</f>
        <v>2880000</v>
      </c>
      <c r="AJ25" s="7" t="str">
        <f>IF(SUM(AJ26:AJ30)=0,"",SUM(AJ26:AJ30))</f>
        <v/>
      </c>
      <c r="AK25" s="8" t="str">
        <f t="shared" si="50"/>
        <v/>
      </c>
      <c r="AL25" s="7">
        <f t="shared" si="51"/>
        <v>8640000</v>
      </c>
      <c r="AM25" s="7" t="str">
        <f t="shared" si="52"/>
        <v/>
      </c>
      <c r="AN25" s="8" t="str">
        <f t="shared" si="53"/>
        <v/>
      </c>
      <c r="AO25" s="7">
        <f>IF(SUM(AO26:AO30)=0,"",SUM(AO26:AO30))</f>
        <v>2880000</v>
      </c>
      <c r="AP25" s="7" t="str">
        <f>IF(SUM(AP26:AP30)=0,"",SUM(AP26:AP30))</f>
        <v/>
      </c>
      <c r="AQ25" s="8" t="str">
        <f t="shared" si="54"/>
        <v/>
      </c>
      <c r="AR25" s="7">
        <f>IF(SUM(AR26:AR30)=0,"",SUM(AR26:AR30))</f>
        <v>2880000</v>
      </c>
      <c r="AS25" s="7" t="str">
        <f>IF(SUM(AS26:AS30)=0,"",SUM(AS26:AS30))</f>
        <v/>
      </c>
      <c r="AT25" s="8" t="str">
        <f t="shared" si="55"/>
        <v/>
      </c>
      <c r="AU25" s="7">
        <f>IF(SUM(AU26:AU30)=0,"",SUM(AU26:AU30))</f>
        <v>2880000</v>
      </c>
      <c r="AV25" s="7" t="str">
        <f>IF(SUM(AV26:AV30)=0,"",SUM(AV26:AV30))</f>
        <v/>
      </c>
      <c r="AW25" s="8" t="str">
        <f t="shared" si="56"/>
        <v/>
      </c>
      <c r="AX25" s="7">
        <f t="shared" si="57"/>
        <v>8640000</v>
      </c>
      <c r="AY25" s="7" t="str">
        <f t="shared" si="58"/>
        <v/>
      </c>
      <c r="AZ25" s="8" t="str">
        <f t="shared" si="59"/>
        <v/>
      </c>
      <c r="BA25" s="7">
        <f t="shared" si="60"/>
        <v>17280000</v>
      </c>
      <c r="BB25" s="7" t="str">
        <f t="shared" si="61"/>
        <v/>
      </c>
      <c r="BC25" s="8" t="str">
        <f t="shared" si="62"/>
        <v/>
      </c>
      <c r="BD25" s="7">
        <f t="shared" si="63"/>
        <v>34560000</v>
      </c>
      <c r="BE25" s="7">
        <f t="shared" si="64"/>
        <v>14569240</v>
      </c>
      <c r="BF25" s="8">
        <f t="shared" si="65"/>
        <v>-19990760</v>
      </c>
    </row>
    <row r="26" spans="1:58" x14ac:dyDescent="0.15">
      <c r="A26" s="12" t="s">
        <v>72</v>
      </c>
      <c r="B26" s="11">
        <v>850000</v>
      </c>
      <c r="C26" s="11">
        <v>844614</v>
      </c>
      <c r="D26" s="8">
        <f t="shared" si="33"/>
        <v>-5386</v>
      </c>
      <c r="E26" s="11">
        <v>850000</v>
      </c>
      <c r="F26" s="11">
        <v>831589</v>
      </c>
      <c r="G26" s="8">
        <f t="shared" si="34"/>
        <v>-18411</v>
      </c>
      <c r="H26" s="11">
        <v>850000</v>
      </c>
      <c r="I26" s="11">
        <v>843005</v>
      </c>
      <c r="J26" s="8">
        <f t="shared" si="35"/>
        <v>-6995</v>
      </c>
      <c r="K26" s="8">
        <f t="shared" si="36"/>
        <v>2550000</v>
      </c>
      <c r="L26" s="8">
        <f t="shared" si="37"/>
        <v>2519208</v>
      </c>
      <c r="M26" s="8">
        <f t="shared" si="38"/>
        <v>-30792</v>
      </c>
      <c r="N26" s="11">
        <v>850000</v>
      </c>
      <c r="O26" s="11">
        <v>819558</v>
      </c>
      <c r="P26" s="8">
        <f t="shared" si="39"/>
        <v>-30442</v>
      </c>
      <c r="Q26" s="11">
        <v>850000</v>
      </c>
      <c r="R26" s="11">
        <v>816329</v>
      </c>
      <c r="S26" s="8">
        <f t="shared" si="40"/>
        <v>-33671</v>
      </c>
      <c r="T26" s="11">
        <v>850000</v>
      </c>
      <c r="U26" s="11"/>
      <c r="V26" s="8" t="str">
        <f t="shared" si="41"/>
        <v/>
      </c>
      <c r="W26" s="8">
        <f t="shared" si="42"/>
        <v>2550000</v>
      </c>
      <c r="X26" s="8">
        <f t="shared" si="43"/>
        <v>1635887</v>
      </c>
      <c r="Y26" s="8">
        <f t="shared" si="44"/>
        <v>-914113</v>
      </c>
      <c r="Z26" s="8">
        <f t="shared" si="45"/>
        <v>5100000</v>
      </c>
      <c r="AA26" s="8">
        <f t="shared" si="46"/>
        <v>4155095</v>
      </c>
      <c r="AB26" s="8">
        <f t="shared" si="47"/>
        <v>-944905</v>
      </c>
      <c r="AC26" s="11">
        <v>850000</v>
      </c>
      <c r="AD26" s="11"/>
      <c r="AE26" s="8" t="str">
        <f t="shared" si="48"/>
        <v/>
      </c>
      <c r="AF26" s="11">
        <v>850000</v>
      </c>
      <c r="AG26" s="11"/>
      <c r="AH26" s="8" t="str">
        <f t="shared" si="49"/>
        <v/>
      </c>
      <c r="AI26" s="11">
        <v>850000</v>
      </c>
      <c r="AJ26" s="11"/>
      <c r="AK26" s="8" t="str">
        <f t="shared" si="50"/>
        <v/>
      </c>
      <c r="AL26" s="8">
        <f t="shared" si="51"/>
        <v>2550000</v>
      </c>
      <c r="AM26" s="8" t="str">
        <f t="shared" si="52"/>
        <v/>
      </c>
      <c r="AN26" s="8" t="str">
        <f t="shared" si="53"/>
        <v/>
      </c>
      <c r="AO26" s="11">
        <v>850000</v>
      </c>
      <c r="AP26" s="11"/>
      <c r="AQ26" s="8" t="str">
        <f t="shared" si="54"/>
        <v/>
      </c>
      <c r="AR26" s="11">
        <v>850000</v>
      </c>
      <c r="AS26" s="11"/>
      <c r="AT26" s="8" t="str">
        <f t="shared" si="55"/>
        <v/>
      </c>
      <c r="AU26" s="11">
        <v>850000</v>
      </c>
      <c r="AV26" s="11"/>
      <c r="AW26" s="8" t="str">
        <f t="shared" si="56"/>
        <v/>
      </c>
      <c r="AX26" s="8">
        <f t="shared" si="57"/>
        <v>2550000</v>
      </c>
      <c r="AY26" s="8" t="str">
        <f t="shared" si="58"/>
        <v/>
      </c>
      <c r="AZ26" s="8" t="str">
        <f t="shared" si="59"/>
        <v/>
      </c>
      <c r="BA26" s="8">
        <f t="shared" si="60"/>
        <v>5100000</v>
      </c>
      <c r="BB26" s="8" t="str">
        <f t="shared" si="61"/>
        <v/>
      </c>
      <c r="BC26" s="8" t="str">
        <f t="shared" si="62"/>
        <v/>
      </c>
      <c r="BD26" s="8">
        <f t="shared" si="63"/>
        <v>10200000</v>
      </c>
      <c r="BE26" s="8">
        <f t="shared" si="64"/>
        <v>4155095</v>
      </c>
      <c r="BF26" s="8">
        <f t="shared" si="65"/>
        <v>-6044905</v>
      </c>
    </row>
    <row r="27" spans="1:58" x14ac:dyDescent="0.15">
      <c r="A27" s="12" t="s">
        <v>73</v>
      </c>
      <c r="B27" s="11">
        <v>1150000</v>
      </c>
      <c r="C27" s="11">
        <v>1186685</v>
      </c>
      <c r="D27" s="8">
        <f t="shared" si="33"/>
        <v>36685</v>
      </c>
      <c r="E27" s="11">
        <v>1150000</v>
      </c>
      <c r="F27" s="11">
        <v>1104019</v>
      </c>
      <c r="G27" s="8">
        <f t="shared" si="34"/>
        <v>-45981</v>
      </c>
      <c r="H27" s="11">
        <v>1150000</v>
      </c>
      <c r="I27" s="11">
        <v>1256368</v>
      </c>
      <c r="J27" s="8">
        <f t="shared" si="35"/>
        <v>106368</v>
      </c>
      <c r="K27" s="8">
        <f t="shared" si="36"/>
        <v>3450000</v>
      </c>
      <c r="L27" s="8">
        <f t="shared" si="37"/>
        <v>3547072</v>
      </c>
      <c r="M27" s="8">
        <f t="shared" si="38"/>
        <v>97072</v>
      </c>
      <c r="N27" s="11">
        <v>1150000</v>
      </c>
      <c r="O27" s="11">
        <v>1240137</v>
      </c>
      <c r="P27" s="8">
        <f t="shared" si="39"/>
        <v>90137</v>
      </c>
      <c r="Q27" s="11">
        <v>1150000</v>
      </c>
      <c r="R27" s="11">
        <v>1127238</v>
      </c>
      <c r="S27" s="8">
        <f t="shared" si="40"/>
        <v>-22762</v>
      </c>
      <c r="T27" s="11">
        <v>1150000</v>
      </c>
      <c r="U27" s="11"/>
      <c r="V27" s="8" t="str">
        <f t="shared" si="41"/>
        <v/>
      </c>
      <c r="W27" s="8">
        <f t="shared" si="42"/>
        <v>3450000</v>
      </c>
      <c r="X27" s="8">
        <f t="shared" si="43"/>
        <v>2367375</v>
      </c>
      <c r="Y27" s="8">
        <f t="shared" si="44"/>
        <v>-1082625</v>
      </c>
      <c r="Z27" s="8">
        <f t="shared" si="45"/>
        <v>6900000</v>
      </c>
      <c r="AA27" s="8">
        <f t="shared" si="46"/>
        <v>5914447</v>
      </c>
      <c r="AB27" s="8">
        <f t="shared" si="47"/>
        <v>-985553</v>
      </c>
      <c r="AC27" s="11">
        <v>1150000</v>
      </c>
      <c r="AD27" s="11"/>
      <c r="AE27" s="8" t="str">
        <f t="shared" si="48"/>
        <v/>
      </c>
      <c r="AF27" s="11">
        <v>1150000</v>
      </c>
      <c r="AG27" s="11"/>
      <c r="AH27" s="8" t="str">
        <f t="shared" si="49"/>
        <v/>
      </c>
      <c r="AI27" s="11">
        <v>1150000</v>
      </c>
      <c r="AJ27" s="11"/>
      <c r="AK27" s="8" t="str">
        <f t="shared" si="50"/>
        <v/>
      </c>
      <c r="AL27" s="8">
        <f t="shared" si="51"/>
        <v>3450000</v>
      </c>
      <c r="AM27" s="8" t="str">
        <f t="shared" si="52"/>
        <v/>
      </c>
      <c r="AN27" s="8" t="str">
        <f t="shared" si="53"/>
        <v/>
      </c>
      <c r="AO27" s="11">
        <v>1150000</v>
      </c>
      <c r="AP27" s="11"/>
      <c r="AQ27" s="8" t="str">
        <f t="shared" si="54"/>
        <v/>
      </c>
      <c r="AR27" s="11">
        <v>1150000</v>
      </c>
      <c r="AS27" s="11"/>
      <c r="AT27" s="8" t="str">
        <f t="shared" si="55"/>
        <v/>
      </c>
      <c r="AU27" s="11">
        <v>1150000</v>
      </c>
      <c r="AV27" s="11"/>
      <c r="AW27" s="8" t="str">
        <f t="shared" si="56"/>
        <v/>
      </c>
      <c r="AX27" s="8">
        <f t="shared" si="57"/>
        <v>3450000</v>
      </c>
      <c r="AY27" s="8" t="str">
        <f t="shared" si="58"/>
        <v/>
      </c>
      <c r="AZ27" s="8" t="str">
        <f t="shared" si="59"/>
        <v/>
      </c>
      <c r="BA27" s="8">
        <f t="shared" si="60"/>
        <v>6900000</v>
      </c>
      <c r="BB27" s="8" t="str">
        <f t="shared" si="61"/>
        <v/>
      </c>
      <c r="BC27" s="8" t="str">
        <f t="shared" si="62"/>
        <v/>
      </c>
      <c r="BD27" s="8">
        <f t="shared" si="63"/>
        <v>13800000</v>
      </c>
      <c r="BE27" s="8">
        <f t="shared" si="64"/>
        <v>5914447</v>
      </c>
      <c r="BF27" s="8">
        <f t="shared" si="65"/>
        <v>-7885553</v>
      </c>
    </row>
    <row r="28" spans="1:58" x14ac:dyDescent="0.15">
      <c r="A28" s="12" t="s">
        <v>74</v>
      </c>
      <c r="B28" s="11">
        <v>400000</v>
      </c>
      <c r="C28" s="11">
        <v>405699</v>
      </c>
      <c r="D28" s="8">
        <f t="shared" si="33"/>
        <v>5699</v>
      </c>
      <c r="E28" s="11">
        <v>400000</v>
      </c>
      <c r="F28" s="11">
        <v>428367</v>
      </c>
      <c r="G28" s="8">
        <f t="shared" si="34"/>
        <v>28367</v>
      </c>
      <c r="H28" s="11">
        <v>400000</v>
      </c>
      <c r="I28" s="11">
        <v>385957</v>
      </c>
      <c r="J28" s="8">
        <f t="shared" si="35"/>
        <v>-14043</v>
      </c>
      <c r="K28" s="8">
        <f t="shared" si="36"/>
        <v>1200000</v>
      </c>
      <c r="L28" s="8">
        <f t="shared" si="37"/>
        <v>1220023</v>
      </c>
      <c r="M28" s="8">
        <f t="shared" si="38"/>
        <v>20023</v>
      </c>
      <c r="N28" s="11">
        <v>400000</v>
      </c>
      <c r="O28" s="11">
        <v>432548</v>
      </c>
      <c r="P28" s="8">
        <f t="shared" si="39"/>
        <v>32548</v>
      </c>
      <c r="Q28" s="11">
        <v>400000</v>
      </c>
      <c r="R28" s="11">
        <v>424454</v>
      </c>
      <c r="S28" s="8">
        <f t="shared" si="40"/>
        <v>24454</v>
      </c>
      <c r="T28" s="11">
        <v>400000</v>
      </c>
      <c r="U28" s="11"/>
      <c r="V28" s="8" t="str">
        <f t="shared" si="41"/>
        <v/>
      </c>
      <c r="W28" s="8">
        <f t="shared" si="42"/>
        <v>1200000</v>
      </c>
      <c r="X28" s="8">
        <f t="shared" si="43"/>
        <v>857002</v>
      </c>
      <c r="Y28" s="8">
        <f t="shared" si="44"/>
        <v>-342998</v>
      </c>
      <c r="Z28" s="8">
        <f t="shared" si="45"/>
        <v>2400000</v>
      </c>
      <c r="AA28" s="8">
        <f t="shared" si="46"/>
        <v>2077025</v>
      </c>
      <c r="AB28" s="8">
        <f t="shared" si="47"/>
        <v>-322975</v>
      </c>
      <c r="AC28" s="11">
        <v>400000</v>
      </c>
      <c r="AD28" s="11"/>
      <c r="AE28" s="8" t="str">
        <f t="shared" si="48"/>
        <v/>
      </c>
      <c r="AF28" s="11">
        <v>400000</v>
      </c>
      <c r="AG28" s="11"/>
      <c r="AH28" s="8" t="str">
        <f t="shared" si="49"/>
        <v/>
      </c>
      <c r="AI28" s="11">
        <v>400000</v>
      </c>
      <c r="AJ28" s="11"/>
      <c r="AK28" s="8" t="str">
        <f t="shared" si="50"/>
        <v/>
      </c>
      <c r="AL28" s="8">
        <f t="shared" si="51"/>
        <v>1200000</v>
      </c>
      <c r="AM28" s="8" t="str">
        <f t="shared" si="52"/>
        <v/>
      </c>
      <c r="AN28" s="8" t="str">
        <f t="shared" si="53"/>
        <v/>
      </c>
      <c r="AO28" s="11">
        <v>400000</v>
      </c>
      <c r="AP28" s="11"/>
      <c r="AQ28" s="8" t="str">
        <f t="shared" si="54"/>
        <v/>
      </c>
      <c r="AR28" s="11">
        <v>400000</v>
      </c>
      <c r="AS28" s="11"/>
      <c r="AT28" s="8" t="str">
        <f t="shared" si="55"/>
        <v/>
      </c>
      <c r="AU28" s="11">
        <v>400000</v>
      </c>
      <c r="AV28" s="11"/>
      <c r="AW28" s="8" t="str">
        <f t="shared" si="56"/>
        <v/>
      </c>
      <c r="AX28" s="8">
        <f t="shared" si="57"/>
        <v>1200000</v>
      </c>
      <c r="AY28" s="8" t="str">
        <f t="shared" si="58"/>
        <v/>
      </c>
      <c r="AZ28" s="8" t="str">
        <f t="shared" si="59"/>
        <v/>
      </c>
      <c r="BA28" s="8">
        <f t="shared" si="60"/>
        <v>2400000</v>
      </c>
      <c r="BB28" s="8" t="str">
        <f t="shared" si="61"/>
        <v/>
      </c>
      <c r="BC28" s="8" t="str">
        <f t="shared" si="62"/>
        <v/>
      </c>
      <c r="BD28" s="8">
        <f t="shared" si="63"/>
        <v>4800000</v>
      </c>
      <c r="BE28" s="8">
        <f t="shared" si="64"/>
        <v>2077025</v>
      </c>
      <c r="BF28" s="8">
        <f t="shared" si="65"/>
        <v>-2722975</v>
      </c>
    </row>
    <row r="29" spans="1:58" x14ac:dyDescent="0.15">
      <c r="A29" s="12" t="s">
        <v>75</v>
      </c>
      <c r="B29" s="11">
        <v>300000</v>
      </c>
      <c r="C29" s="11">
        <v>291339</v>
      </c>
      <c r="D29" s="8">
        <f t="shared" si="33"/>
        <v>-8661</v>
      </c>
      <c r="E29" s="11">
        <v>300000</v>
      </c>
      <c r="F29" s="11">
        <v>289247</v>
      </c>
      <c r="G29" s="8">
        <f t="shared" si="34"/>
        <v>-10753</v>
      </c>
      <c r="H29" s="11">
        <v>300000</v>
      </c>
      <c r="I29" s="11">
        <v>313753</v>
      </c>
      <c r="J29" s="8">
        <f t="shared" si="35"/>
        <v>13753</v>
      </c>
      <c r="K29" s="8">
        <f t="shared" si="36"/>
        <v>900000</v>
      </c>
      <c r="L29" s="8">
        <f t="shared" si="37"/>
        <v>894339</v>
      </c>
      <c r="M29" s="8">
        <f t="shared" si="38"/>
        <v>-5661</v>
      </c>
      <c r="N29" s="11">
        <v>300000</v>
      </c>
      <c r="O29" s="11">
        <v>326151</v>
      </c>
      <c r="P29" s="8">
        <f t="shared" si="39"/>
        <v>26151</v>
      </c>
      <c r="Q29" s="11">
        <v>300000</v>
      </c>
      <c r="R29" s="11">
        <v>292680</v>
      </c>
      <c r="S29" s="8">
        <f t="shared" si="40"/>
        <v>-7320</v>
      </c>
      <c r="T29" s="11">
        <v>300000</v>
      </c>
      <c r="U29" s="11"/>
      <c r="V29" s="8" t="str">
        <f t="shared" si="41"/>
        <v/>
      </c>
      <c r="W29" s="8">
        <f t="shared" si="42"/>
        <v>900000</v>
      </c>
      <c r="X29" s="8">
        <f t="shared" si="43"/>
        <v>618831</v>
      </c>
      <c r="Y29" s="8">
        <f t="shared" si="44"/>
        <v>-281169</v>
      </c>
      <c r="Z29" s="8">
        <f t="shared" si="45"/>
        <v>1800000</v>
      </c>
      <c r="AA29" s="8">
        <f t="shared" si="46"/>
        <v>1513170</v>
      </c>
      <c r="AB29" s="8">
        <f t="shared" si="47"/>
        <v>-286830</v>
      </c>
      <c r="AC29" s="11">
        <v>300000</v>
      </c>
      <c r="AD29" s="11"/>
      <c r="AE29" s="8" t="str">
        <f t="shared" si="48"/>
        <v/>
      </c>
      <c r="AF29" s="11">
        <v>300000</v>
      </c>
      <c r="AG29" s="11"/>
      <c r="AH29" s="8" t="str">
        <f t="shared" si="49"/>
        <v/>
      </c>
      <c r="AI29" s="11">
        <v>300000</v>
      </c>
      <c r="AJ29" s="11"/>
      <c r="AK29" s="8" t="str">
        <f t="shared" si="50"/>
        <v/>
      </c>
      <c r="AL29" s="8">
        <f t="shared" si="51"/>
        <v>900000</v>
      </c>
      <c r="AM29" s="8" t="str">
        <f t="shared" si="52"/>
        <v/>
      </c>
      <c r="AN29" s="8" t="str">
        <f t="shared" si="53"/>
        <v/>
      </c>
      <c r="AO29" s="11">
        <v>300000</v>
      </c>
      <c r="AP29" s="11"/>
      <c r="AQ29" s="8" t="str">
        <f t="shared" si="54"/>
        <v/>
      </c>
      <c r="AR29" s="11">
        <v>300000</v>
      </c>
      <c r="AS29" s="11"/>
      <c r="AT29" s="8" t="str">
        <f t="shared" si="55"/>
        <v/>
      </c>
      <c r="AU29" s="11">
        <v>300000</v>
      </c>
      <c r="AV29" s="11"/>
      <c r="AW29" s="8" t="str">
        <f t="shared" si="56"/>
        <v/>
      </c>
      <c r="AX29" s="8">
        <f t="shared" si="57"/>
        <v>900000</v>
      </c>
      <c r="AY29" s="8" t="str">
        <f t="shared" si="58"/>
        <v/>
      </c>
      <c r="AZ29" s="8" t="str">
        <f t="shared" si="59"/>
        <v/>
      </c>
      <c r="BA29" s="8">
        <f t="shared" si="60"/>
        <v>1800000</v>
      </c>
      <c r="BB29" s="8" t="str">
        <f t="shared" si="61"/>
        <v/>
      </c>
      <c r="BC29" s="8" t="str">
        <f t="shared" si="62"/>
        <v/>
      </c>
      <c r="BD29" s="8">
        <f t="shared" si="63"/>
        <v>3600000</v>
      </c>
      <c r="BE29" s="8">
        <f t="shared" si="64"/>
        <v>1513170</v>
      </c>
      <c r="BF29" s="8">
        <f t="shared" si="65"/>
        <v>-2086830</v>
      </c>
    </row>
    <row r="30" spans="1:58" x14ac:dyDescent="0.15">
      <c r="A30" s="12" t="s">
        <v>76</v>
      </c>
      <c r="B30" s="11">
        <v>180000</v>
      </c>
      <c r="C30" s="11">
        <v>184549</v>
      </c>
      <c r="D30" s="8">
        <f t="shared" si="33"/>
        <v>4549</v>
      </c>
      <c r="E30" s="11">
        <v>180000</v>
      </c>
      <c r="F30" s="11">
        <v>174881</v>
      </c>
      <c r="G30" s="8">
        <f t="shared" si="34"/>
        <v>-5119</v>
      </c>
      <c r="H30" s="11">
        <v>180000</v>
      </c>
      <c r="I30" s="11">
        <v>188010</v>
      </c>
      <c r="J30" s="8">
        <f t="shared" si="35"/>
        <v>8010</v>
      </c>
      <c r="K30" s="8">
        <f t="shared" si="36"/>
        <v>540000</v>
      </c>
      <c r="L30" s="8">
        <f t="shared" si="37"/>
        <v>547440</v>
      </c>
      <c r="M30" s="8">
        <f t="shared" si="38"/>
        <v>7440</v>
      </c>
      <c r="N30" s="11">
        <v>180000</v>
      </c>
      <c r="O30" s="11">
        <v>174862</v>
      </c>
      <c r="P30" s="8">
        <f t="shared" si="39"/>
        <v>-5138</v>
      </c>
      <c r="Q30" s="11">
        <v>180000</v>
      </c>
      <c r="R30" s="11">
        <v>187201</v>
      </c>
      <c r="S30" s="8">
        <f t="shared" si="40"/>
        <v>7201</v>
      </c>
      <c r="T30" s="11">
        <v>180000</v>
      </c>
      <c r="U30" s="11"/>
      <c r="V30" s="8" t="str">
        <f t="shared" si="41"/>
        <v/>
      </c>
      <c r="W30" s="8">
        <f t="shared" si="42"/>
        <v>540000</v>
      </c>
      <c r="X30" s="8">
        <f t="shared" si="43"/>
        <v>362063</v>
      </c>
      <c r="Y30" s="8">
        <f t="shared" si="44"/>
        <v>-177937</v>
      </c>
      <c r="Z30" s="8">
        <f t="shared" si="45"/>
        <v>1080000</v>
      </c>
      <c r="AA30" s="8">
        <f t="shared" si="46"/>
        <v>909503</v>
      </c>
      <c r="AB30" s="8">
        <f t="shared" si="47"/>
        <v>-170497</v>
      </c>
      <c r="AC30" s="11">
        <v>180000</v>
      </c>
      <c r="AD30" s="11"/>
      <c r="AE30" s="8" t="str">
        <f t="shared" si="48"/>
        <v/>
      </c>
      <c r="AF30" s="11">
        <v>180000</v>
      </c>
      <c r="AG30" s="11"/>
      <c r="AH30" s="8" t="str">
        <f t="shared" si="49"/>
        <v/>
      </c>
      <c r="AI30" s="11">
        <v>180000</v>
      </c>
      <c r="AJ30" s="11"/>
      <c r="AK30" s="8" t="str">
        <f t="shared" si="50"/>
        <v/>
      </c>
      <c r="AL30" s="8">
        <f t="shared" si="51"/>
        <v>540000</v>
      </c>
      <c r="AM30" s="8" t="str">
        <f t="shared" si="52"/>
        <v/>
      </c>
      <c r="AN30" s="8" t="str">
        <f t="shared" si="53"/>
        <v/>
      </c>
      <c r="AO30" s="11">
        <v>180000</v>
      </c>
      <c r="AP30" s="11"/>
      <c r="AQ30" s="8" t="str">
        <f t="shared" si="54"/>
        <v/>
      </c>
      <c r="AR30" s="11">
        <v>180000</v>
      </c>
      <c r="AS30" s="11"/>
      <c r="AT30" s="8" t="str">
        <f t="shared" si="55"/>
        <v/>
      </c>
      <c r="AU30" s="11">
        <v>180000</v>
      </c>
      <c r="AV30" s="11"/>
      <c r="AW30" s="8" t="str">
        <f t="shared" si="56"/>
        <v/>
      </c>
      <c r="AX30" s="8">
        <f t="shared" si="57"/>
        <v>540000</v>
      </c>
      <c r="AY30" s="8" t="str">
        <f t="shared" si="58"/>
        <v/>
      </c>
      <c r="AZ30" s="8" t="str">
        <f t="shared" si="59"/>
        <v/>
      </c>
      <c r="BA30" s="8">
        <f t="shared" si="60"/>
        <v>1080000</v>
      </c>
      <c r="BB30" s="8" t="str">
        <f t="shared" si="61"/>
        <v/>
      </c>
      <c r="BC30" s="8" t="str">
        <f t="shared" si="62"/>
        <v/>
      </c>
      <c r="BD30" s="8">
        <f t="shared" si="63"/>
        <v>2160000</v>
      </c>
      <c r="BE30" s="8">
        <f t="shared" si="64"/>
        <v>909503</v>
      </c>
      <c r="BF30" s="8">
        <f t="shared" si="65"/>
        <v>-1250497</v>
      </c>
    </row>
    <row r="31" spans="1:58" x14ac:dyDescent="0.15">
      <c r="A31" s="16" t="s">
        <v>77</v>
      </c>
      <c r="B31" s="17">
        <f>IF(N(B19)-N(B25)=0,"",N(B19)-N(B25))</f>
        <v>380000</v>
      </c>
      <c r="C31" s="17">
        <f>IF(N(C19)-N(C25)=0,"",N(C19)-N(C25))</f>
        <v>176293</v>
      </c>
      <c r="D31" s="8">
        <f t="shared" si="33"/>
        <v>-203707</v>
      </c>
      <c r="E31" s="17">
        <f>IF(N(E19)-N(E25)=0,"",N(E19)-N(E25))</f>
        <v>650000</v>
      </c>
      <c r="F31" s="17">
        <f>IF(N(F19)-N(F25)=0,"",N(F19)-N(F25))</f>
        <v>554453</v>
      </c>
      <c r="G31" s="8">
        <f t="shared" si="34"/>
        <v>-95547</v>
      </c>
      <c r="H31" s="17">
        <f>IF(N(H19)-N(H25)=0,"",N(H19)-N(H25))</f>
        <v>480000</v>
      </c>
      <c r="I31" s="17">
        <f>IF(N(I19)-N(I25)=0,"",N(I19)-N(I25))</f>
        <v>428649</v>
      </c>
      <c r="J31" s="8">
        <f t="shared" si="35"/>
        <v>-51351</v>
      </c>
      <c r="K31" s="17">
        <f t="shared" si="36"/>
        <v>1510000</v>
      </c>
      <c r="L31" s="17">
        <f t="shared" si="37"/>
        <v>1159395</v>
      </c>
      <c r="M31" s="8">
        <f t="shared" si="38"/>
        <v>-350605</v>
      </c>
      <c r="N31" s="17">
        <f>IF(N(N19)-N(N25)=0,"",N(N19)-N(N25))</f>
        <v>450000</v>
      </c>
      <c r="O31" s="17">
        <f>IF(N(O19)-N(O25)=0,"",N(O19)-N(O25))</f>
        <v>1278019</v>
      </c>
      <c r="P31" s="8">
        <f t="shared" si="39"/>
        <v>828019</v>
      </c>
      <c r="Q31" s="17">
        <f>IF(N(Q19)-N(Q25)=0,"",N(Q19)-N(Q25))</f>
        <v>130000</v>
      </c>
      <c r="R31" s="17">
        <f>IF(N(R19)-N(R25)=0,"",N(R19)-N(R25))</f>
        <v>-76380</v>
      </c>
      <c r="S31" s="8">
        <f t="shared" si="40"/>
        <v>-206380</v>
      </c>
      <c r="T31" s="17">
        <f>IF(N(T19)-N(T25)=0,"",N(T19)-N(T25))</f>
        <v>350000</v>
      </c>
      <c r="U31" s="17" t="str">
        <f>IF(N(U19)-N(U25)=0,"",N(U19)-N(U25))</f>
        <v/>
      </c>
      <c r="V31" s="8" t="str">
        <f t="shared" si="41"/>
        <v/>
      </c>
      <c r="W31" s="17">
        <f t="shared" si="42"/>
        <v>930000</v>
      </c>
      <c r="X31" s="17">
        <f t="shared" si="43"/>
        <v>1201639</v>
      </c>
      <c r="Y31" s="8">
        <f t="shared" si="44"/>
        <v>271639</v>
      </c>
      <c r="Z31" s="17">
        <f t="shared" si="45"/>
        <v>2440000</v>
      </c>
      <c r="AA31" s="17">
        <f t="shared" si="46"/>
        <v>2361034</v>
      </c>
      <c r="AB31" s="8">
        <f t="shared" si="47"/>
        <v>-78966</v>
      </c>
      <c r="AC31" s="17">
        <f>IF(N(AC19)-N(AC25)=0,"",N(AC19)-N(AC25))</f>
        <v>320000</v>
      </c>
      <c r="AD31" s="17" t="str">
        <f>IF(N(AD19)-N(AD25)=0,"",N(AD19)-N(AD25))</f>
        <v/>
      </c>
      <c r="AE31" s="8" t="str">
        <f t="shared" si="48"/>
        <v/>
      </c>
      <c r="AF31" s="17">
        <f>IF(N(AF19)-N(AF25)=0,"",N(AF19)-N(AF25))</f>
        <v>820000</v>
      </c>
      <c r="AG31" s="17" t="str">
        <f>IF(N(AG19)-N(AG25)=0,"",N(AG19)-N(AG25))</f>
        <v/>
      </c>
      <c r="AH31" s="8" t="str">
        <f t="shared" si="49"/>
        <v/>
      </c>
      <c r="AI31" s="17">
        <f>IF(N(AI19)-N(AI25)=0,"",N(AI19)-N(AI25))</f>
        <v>780000</v>
      </c>
      <c r="AJ31" s="17" t="str">
        <f>IF(N(AJ19)-N(AJ25)=0,"",N(AJ19)-N(AJ25))</f>
        <v/>
      </c>
      <c r="AK31" s="8" t="str">
        <f t="shared" si="50"/>
        <v/>
      </c>
      <c r="AL31" s="17">
        <f t="shared" si="51"/>
        <v>1920000</v>
      </c>
      <c r="AM31" s="17" t="str">
        <f t="shared" si="52"/>
        <v/>
      </c>
      <c r="AN31" s="8" t="str">
        <f t="shared" si="53"/>
        <v/>
      </c>
      <c r="AO31" s="17">
        <f>IF(N(AO19)-N(AO25)=0,"",N(AO19)-N(AO25))</f>
        <v>240000</v>
      </c>
      <c r="AP31" s="17" t="str">
        <f>IF(N(AP19)-N(AP25)=0,"",N(AP19)-N(AP25))</f>
        <v/>
      </c>
      <c r="AQ31" s="8" t="str">
        <f t="shared" si="54"/>
        <v/>
      </c>
      <c r="AR31" s="17">
        <f>IF(N(AR19)-N(AR25)=0,"",N(AR19)-N(AR25))</f>
        <v>190000</v>
      </c>
      <c r="AS31" s="17" t="str">
        <f>IF(N(AS19)-N(AS25)=0,"",N(AS19)-N(AS25))</f>
        <v/>
      </c>
      <c r="AT31" s="8" t="str">
        <f t="shared" si="55"/>
        <v/>
      </c>
      <c r="AU31" s="17">
        <f>IF(N(AU19)-N(AU25)=0,"",N(AU19)-N(AU25))</f>
        <v>660000</v>
      </c>
      <c r="AV31" s="17" t="str">
        <f>IF(N(AV19)-N(AV25)=0,"",N(AV19)-N(AV25))</f>
        <v/>
      </c>
      <c r="AW31" s="8" t="str">
        <f t="shared" si="56"/>
        <v/>
      </c>
      <c r="AX31" s="17">
        <f t="shared" si="57"/>
        <v>1090000</v>
      </c>
      <c r="AY31" s="17" t="str">
        <f t="shared" si="58"/>
        <v/>
      </c>
      <c r="AZ31" s="8" t="str">
        <f t="shared" si="59"/>
        <v/>
      </c>
      <c r="BA31" s="17">
        <f t="shared" si="60"/>
        <v>3010000</v>
      </c>
      <c r="BB31" s="17" t="str">
        <f t="shared" si="61"/>
        <v/>
      </c>
      <c r="BC31" s="8" t="str">
        <f t="shared" si="62"/>
        <v/>
      </c>
      <c r="BD31" s="17">
        <f t="shared" si="63"/>
        <v>5450000</v>
      </c>
      <c r="BE31" s="17">
        <f t="shared" si="64"/>
        <v>2361034</v>
      </c>
      <c r="BF31" s="8">
        <f t="shared" si="65"/>
        <v>-3088966</v>
      </c>
    </row>
    <row r="32" spans="1:58" x14ac:dyDescent="0.15">
      <c r="A32" s="15" t="s">
        <v>78</v>
      </c>
      <c r="B32" s="18">
        <f>IF(N(B6)=0,"",B12/B6)</f>
        <v>0.81988950276243089</v>
      </c>
      <c r="C32" s="18">
        <f>IF(N(C6)=0,"",C12/C6)</f>
        <v>0.82926042544023693</v>
      </c>
      <c r="E32" s="18">
        <f>IF(N(E6)=0,"",E12/E6)</f>
        <v>0.81989795918367347</v>
      </c>
      <c r="F32" s="18">
        <f>IF(N(F6)=0,"",F12/F6)</f>
        <v>0.83356547674226134</v>
      </c>
      <c r="H32" s="18">
        <f>IF(N(H6)=0,"",H12/H6)</f>
        <v>0.82857142857142863</v>
      </c>
      <c r="I32" s="18">
        <f>IF(N(I6)=0,"",I12/I6)</f>
        <v>0.82906800094440058</v>
      </c>
      <c r="K32" s="18">
        <f>IF(N(K6)=0,"",K12/K6)</f>
        <v>0.82286212914485168</v>
      </c>
      <c r="L32" s="18">
        <f>IF(N(L6)=0,"",L12/L6)</f>
        <v>0.83069278243065248</v>
      </c>
      <c r="N32" s="18">
        <f>IF(N(N6)=0,"",N12/N6)</f>
        <v>0.83010204081632655</v>
      </c>
      <c r="O32" s="18">
        <f>IF(N(O6)=0,"",O12/O6)</f>
        <v>0.79105081951871603</v>
      </c>
      <c r="Q32" s="18">
        <f>IF(N(Q6)=0,"",Q12/Q6)</f>
        <v>0.83370165745856351</v>
      </c>
      <c r="R32" s="18">
        <f>IF(N(R6)=0,"",R12/R6)</f>
        <v>0.85342642818721481</v>
      </c>
      <c r="T32" s="18">
        <f>IF(N(T6)=0,"",T12/T6)</f>
        <v>0.83520408163265303</v>
      </c>
      <c r="U32" s="18" t="str">
        <f>IF(N(U6)=0,"",U12/U6)</f>
        <v/>
      </c>
      <c r="W32" s="18">
        <f>IF(N(W6)=0,"",W12/W6)</f>
        <v>0.83298429319371725</v>
      </c>
      <c r="X32" s="18">
        <f>IF(N(X6)=0,"",X12/X6)</f>
        <v>0.82102366032234053</v>
      </c>
      <c r="Z32" s="18">
        <f>IF(N(Z6)=0,"",Z12/Z6)</f>
        <v>0.82792321116928447</v>
      </c>
      <c r="AA32" s="18">
        <f>IF(N(AA6)=0,"",AA12/AA6)</f>
        <v>0.8268003634371357</v>
      </c>
      <c r="AC32" s="18">
        <f>IF(N(AC6)=0,"",AC12/AC6)</f>
        <v>0.83673469387755106</v>
      </c>
      <c r="AD32" s="18" t="str">
        <f>IF(N(AD6)=0,"",AD12/AD6)</f>
        <v/>
      </c>
      <c r="AF32" s="18">
        <f>IF(N(AF6)=0,"",AF12/AF6)</f>
        <v>0.8348214285714286</v>
      </c>
      <c r="AG32" s="18" t="str">
        <f>IF(N(AG6)=0,"",AG12/AG6)</f>
        <v/>
      </c>
      <c r="AI32" s="18">
        <f>IF(N(AI6)=0,"",AI12/AI6)</f>
        <v>0.83660714285714288</v>
      </c>
      <c r="AJ32" s="18" t="str">
        <f>IF(N(AJ6)=0,"",AJ12/AJ6)</f>
        <v/>
      </c>
      <c r="AL32" s="18">
        <f>IF(N(AL6)=0,"",AL12/AL6)</f>
        <v>0.83602484472049687</v>
      </c>
      <c r="AM32" s="18" t="str">
        <f>IF(N(AM6)=0,"",AM12/AM6)</f>
        <v/>
      </c>
      <c r="AO32" s="18">
        <f>IF(N(AO6)=0,"",AO12/AO6)</f>
        <v>0.84081632653061222</v>
      </c>
      <c r="AP32" s="18" t="str">
        <f>IF(N(AP6)=0,"",AP12/AP6)</f>
        <v/>
      </c>
      <c r="AR32" s="18">
        <f>IF(N(AR6)=0,"",AR12/AR6)</f>
        <v>0.84336734693877546</v>
      </c>
      <c r="AS32" s="18" t="str">
        <f>IF(N(AS6)=0,"",AS12/AS6)</f>
        <v/>
      </c>
      <c r="AU32" s="18">
        <f>IF(N(AU6)=0,"",AU12/AU6)</f>
        <v>0.84196428571428572</v>
      </c>
      <c r="AV32" s="18" t="str">
        <f>IF(N(AV6)=0,"",AV12/AV6)</f>
        <v/>
      </c>
      <c r="AX32" s="18">
        <f>IF(N(AX6)=0,"",AX12/AX6)</f>
        <v>0.84204545454545454</v>
      </c>
      <c r="AY32" s="18" t="str">
        <f>IF(N(AY6)=0,"",AY12/AY6)</f>
        <v/>
      </c>
      <c r="BA32" s="18">
        <f>IF(N(BA6)=0,"",BA12/BA6)</f>
        <v>0.83896825396825392</v>
      </c>
      <c r="BB32" s="18" t="str">
        <f>IF(N(BB6)=0,"",BB12/BB6)</f>
        <v/>
      </c>
      <c r="BD32" s="18">
        <f>IF(N(BD6)=0,"",BD12/BD6)</f>
        <v>0.83370739817123862</v>
      </c>
      <c r="BE32" s="18">
        <f>IF(N(BE6)=0,"",BE12/BE6)</f>
        <v>0.8268003634371357</v>
      </c>
    </row>
    <row r="33" spans="1:58" x14ac:dyDescent="0.15">
      <c r="A33" s="12" t="s">
        <v>79</v>
      </c>
      <c r="B33" s="19">
        <v>840</v>
      </c>
      <c r="C33" s="19">
        <v>803.6</v>
      </c>
      <c r="D33" s="20">
        <f>IF(C33="","",N(C33)-N(B33))</f>
        <v>-36.399999999999977</v>
      </c>
      <c r="E33" s="19">
        <v>840</v>
      </c>
      <c r="F33" s="19">
        <v>872.3</v>
      </c>
      <c r="G33" s="20">
        <f>IF(F33="","",N(F33)-N(E33))</f>
        <v>32.299999999999955</v>
      </c>
      <c r="H33" s="19">
        <v>840</v>
      </c>
      <c r="I33" s="19">
        <v>850</v>
      </c>
      <c r="J33" s="20">
        <f>IF(I33="","",N(I33)-N(H33))</f>
        <v>10</v>
      </c>
      <c r="K33" s="20">
        <f>IF(N(B33)+N(E33)+N(H33)=0,"",N(B33)+N(E33)+N(H33))</f>
        <v>2520</v>
      </c>
      <c r="L33" s="20">
        <f>IF(N(C33)+N(F33)+N(I33)=0,"",N(C33)+N(F33)+N(I33))</f>
        <v>2525.9</v>
      </c>
      <c r="M33" s="20">
        <f>IF(L33="","",N(L33)-N(K33))</f>
        <v>5.9000000000000909</v>
      </c>
      <c r="N33" s="19">
        <v>840</v>
      </c>
      <c r="O33" s="19">
        <v>797</v>
      </c>
      <c r="P33" s="20">
        <f>IF(O33="","",N(O33)-N(N33))</f>
        <v>-43</v>
      </c>
      <c r="Q33" s="19">
        <v>840</v>
      </c>
      <c r="R33" s="19">
        <v>846.3</v>
      </c>
      <c r="S33" s="20">
        <f>IF(R33="","",N(R33)-N(Q33))</f>
        <v>6.2999999999999545</v>
      </c>
      <c r="T33" s="19">
        <v>840</v>
      </c>
      <c r="U33" s="19"/>
      <c r="V33" s="20" t="str">
        <f>IF(U33="","",N(U33)-N(T33))</f>
        <v/>
      </c>
      <c r="W33" s="20">
        <f>IF(N(N33)+N(Q33)+N(T33)=0,"",N(N33)+N(Q33)+N(T33))</f>
        <v>2520</v>
      </c>
      <c r="X33" s="20">
        <f>IF(N(O33)+N(R33)+N(U33)=0,"",N(O33)+N(R33)+N(U33))</f>
        <v>1643.3</v>
      </c>
      <c r="Y33" s="20">
        <f>IF(X33="","",N(X33)-N(W33))</f>
        <v>-876.7</v>
      </c>
      <c r="Z33" s="20">
        <f>IF(N(K33)+N(W33)=0,"",N(K33)+N(W33))</f>
        <v>5040</v>
      </c>
      <c r="AA33" s="20">
        <f>IF(N(L33)+N(X33)=0,"",N(L33)+N(X33))</f>
        <v>4169.2</v>
      </c>
      <c r="AB33" s="20">
        <f>IF(AA33="","",N(AA33)-N(Z33))</f>
        <v>-870.80000000000018</v>
      </c>
      <c r="AC33" s="19">
        <v>840</v>
      </c>
      <c r="AD33" s="19"/>
      <c r="AE33" s="20" t="str">
        <f>IF(AD33="","",N(AD33)-N(AC33))</f>
        <v/>
      </c>
      <c r="AF33" s="19">
        <v>840</v>
      </c>
      <c r="AG33" s="19"/>
      <c r="AH33" s="20" t="str">
        <f>IF(AG33="","",N(AG33)-N(AF33))</f>
        <v/>
      </c>
      <c r="AI33" s="19">
        <v>840</v>
      </c>
      <c r="AJ33" s="19"/>
      <c r="AK33" s="20" t="str">
        <f>IF(AJ33="","",N(AJ33)-N(AI33))</f>
        <v/>
      </c>
      <c r="AL33" s="20">
        <f>IF(N(AC33)+N(AF33)+N(AI33)=0,"",N(AC33)+N(AF33)+N(AI33))</f>
        <v>2520</v>
      </c>
      <c r="AM33" s="20" t="str">
        <f>IF(N(AD33)+N(AG33)+N(AJ33)=0,"",N(AD33)+N(AG33)+N(AJ33))</f>
        <v/>
      </c>
      <c r="AN33" s="20" t="str">
        <f>IF(AM33="","",N(AM33)-N(AL33))</f>
        <v/>
      </c>
      <c r="AO33" s="19">
        <v>840</v>
      </c>
      <c r="AP33" s="19"/>
      <c r="AQ33" s="20" t="str">
        <f>IF(AP33="","",N(AP33)-N(AO33))</f>
        <v/>
      </c>
      <c r="AR33" s="19">
        <v>840</v>
      </c>
      <c r="AS33" s="19"/>
      <c r="AT33" s="20" t="str">
        <f>IF(AS33="","",N(AS33)-N(AR33))</f>
        <v/>
      </c>
      <c r="AU33" s="19">
        <v>840</v>
      </c>
      <c r="AV33" s="19"/>
      <c r="AW33" s="20" t="str">
        <f>IF(AV33="","",N(AV33)-N(AU33))</f>
        <v/>
      </c>
      <c r="AX33" s="20">
        <f>IF(N(AO33)+N(AR33)+N(AU33)=0,"",N(AO33)+N(AR33)+N(AU33))</f>
        <v>2520</v>
      </c>
      <c r="AY33" s="20" t="str">
        <f>IF(N(AP33)+N(AS33)+N(AV33)=0,"",N(AP33)+N(AS33)+N(AV33))</f>
        <v/>
      </c>
      <c r="AZ33" s="20" t="str">
        <f>IF(AY33="","",N(AY33)-N(AX33))</f>
        <v/>
      </c>
      <c r="BA33" s="20">
        <f>IF(N(AL33)+N(AX33)=0,"",N(AL33)+N(AX33))</f>
        <v>5040</v>
      </c>
      <c r="BB33" s="20" t="str">
        <f>IF(N(AM33)+N(AY33)=0,"",N(AM33)+N(AY33))</f>
        <v/>
      </c>
      <c r="BC33" s="20" t="str">
        <f>IF(BB33="","",N(BB33)-N(BA33))</f>
        <v/>
      </c>
      <c r="BD33" s="20">
        <f>IF(N(K33)+N(W33)+N(AL33)+N(AX33)=0,"",N(K33)+N(W33)+N(AL33)+N(AX33))</f>
        <v>10080</v>
      </c>
      <c r="BE33" s="20">
        <f>IF(N(L33)+N(X33)+N(AM33)+N(AY33)=0,"",N(L33)+N(X33)+N(AM33)+N(AY33))</f>
        <v>4169.2</v>
      </c>
      <c r="BF33" s="20">
        <f>IF(BE33="","",N(BE33)-N(BD33))</f>
        <v>-5910.8</v>
      </c>
    </row>
    <row r="34" spans="1:58" x14ac:dyDescent="0.15">
      <c r="A34" s="12" t="s">
        <v>80</v>
      </c>
      <c r="B34" s="21">
        <v>0.86</v>
      </c>
      <c r="C34" s="21">
        <v>0.88900000000000001</v>
      </c>
      <c r="E34" s="21">
        <v>0.86</v>
      </c>
      <c r="F34" s="21">
        <v>0.90300000000000002</v>
      </c>
      <c r="H34" s="21">
        <v>0.86</v>
      </c>
      <c r="I34" s="21">
        <v>0.82099999999999995</v>
      </c>
      <c r="N34" s="21">
        <v>0.86</v>
      </c>
      <c r="O34" s="21">
        <v>0.83599999999999997</v>
      </c>
      <c r="Q34" s="21">
        <v>0.86</v>
      </c>
      <c r="R34" s="21">
        <v>0.82399999999999995</v>
      </c>
      <c r="T34" s="21">
        <v>0.86</v>
      </c>
      <c r="U34" s="21"/>
      <c r="AC34" s="21">
        <v>0.86</v>
      </c>
      <c r="AD34" s="21"/>
      <c r="AF34" s="21">
        <v>0.86</v>
      </c>
      <c r="AG34" s="21"/>
      <c r="AI34" s="21">
        <v>0.86</v>
      </c>
      <c r="AJ34" s="21"/>
      <c r="AO34" s="21">
        <v>0.86</v>
      </c>
      <c r="AP34" s="21"/>
      <c r="AR34" s="21">
        <v>0.86</v>
      </c>
      <c r="AS34" s="21"/>
      <c r="AU34" s="21">
        <v>0.86</v>
      </c>
      <c r="AV34" s="21"/>
    </row>
    <row r="36" spans="1:58" x14ac:dyDescent="0.15">
      <c r="B36" s="22" t="s">
        <v>81</v>
      </c>
    </row>
    <row r="38" spans="1:58" x14ac:dyDescent="0.15">
      <c r="A38" s="5" t="s">
        <v>82</v>
      </c>
    </row>
    <row r="39" spans="1:58" x14ac:dyDescent="0.15">
      <c r="A39" s="6" t="s">
        <v>83</v>
      </c>
      <c r="B39" s="6" t="s">
        <v>84</v>
      </c>
      <c r="C39" s="6" t="s">
        <v>85</v>
      </c>
      <c r="D39" s="6" t="s">
        <v>86</v>
      </c>
      <c r="E39" s="6" t="s">
        <v>87</v>
      </c>
    </row>
    <row r="40" spans="1:58" x14ac:dyDescent="0.15">
      <c r="A40" s="9" t="s">
        <v>88</v>
      </c>
      <c r="B40" s="11">
        <v>3180000</v>
      </c>
      <c r="C40" s="18">
        <f>B40/SUM($B$40:$B$43)</f>
        <v>0.34945054945054943</v>
      </c>
    </row>
    <row r="41" spans="1:58" x14ac:dyDescent="0.15">
      <c r="A41" s="9" t="s">
        <v>89</v>
      </c>
      <c r="B41" s="11">
        <v>2460000</v>
      </c>
      <c r="C41" s="18">
        <f>B41/SUM($B$40:$B$43)</f>
        <v>0.27032967032967031</v>
      </c>
    </row>
    <row r="42" spans="1:58" x14ac:dyDescent="0.15">
      <c r="A42" s="9" t="s">
        <v>90</v>
      </c>
      <c r="B42" s="11">
        <v>1920000</v>
      </c>
    </row>
    <row r="43" spans="1:58" x14ac:dyDescent="0.15">
      <c r="A43" s="9" t="s">
        <v>91</v>
      </c>
      <c r="B43" s="11">
        <v>1540000</v>
      </c>
    </row>
    <row r="45" spans="1:58" x14ac:dyDescent="0.15">
      <c r="A45" s="4" t="s">
        <v>92</v>
      </c>
    </row>
  </sheetData>
  <mergeCells count="21">
    <mergeCell ref="BD4:BF4"/>
    <mergeCell ref="AO4:AQ4"/>
    <mergeCell ref="Z4:AB4"/>
    <mergeCell ref="BA4:BC4"/>
    <mergeCell ref="AL4:AN4"/>
    <mergeCell ref="K4:M4"/>
    <mergeCell ref="B4:D4"/>
    <mergeCell ref="BP4:BS4"/>
    <mergeCell ref="W4:Y4"/>
    <mergeCell ref="N4:P4"/>
    <mergeCell ref="AX4:AZ4"/>
    <mergeCell ref="BI4:BM4"/>
    <mergeCell ref="H4:J4"/>
    <mergeCell ref="T4:V4"/>
    <mergeCell ref="E4:G4"/>
    <mergeCell ref="AU4:AW4"/>
    <mergeCell ref="AF4:AH4"/>
    <mergeCell ref="Q4:S4"/>
    <mergeCell ref="AR4:AT4"/>
    <mergeCell ref="AC4:AE4"/>
    <mergeCell ref="AI4:AK4"/>
  </mergeCells>
  <phoneticPr fontId="7"/>
  <pageMargins left="0.75" right="0.75" top="1" bottom="1" header="0.5" footer="0.5"/>
  <pageSetup paperSize="9" scale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/>
  </sheetViews>
  <sheetFormatPr defaultRowHeight="13.5" x14ac:dyDescent="0.15"/>
  <sheetData/>
  <phoneticPr fontId="7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10期予実</vt:lpstr>
      <vt:lpstr>シフト表_旧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土開 千昭</cp:lastModifiedBy>
  <dcterms:created xsi:type="dcterms:W3CDTF">2026-08-24T03:39:25Z</dcterms:created>
  <dcterms:modified xsi:type="dcterms:W3CDTF">2026-08-24T03:40:47Z</dcterms:modified>
</cp:coreProperties>
</file>